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930" windowHeight="1267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доп.43'!$A$1:$K$156</definedName>
  </definedNames>
  <calcPr calcId="162913" calcOnSave="0"/>
</workbook>
</file>

<file path=xl/calcChain.xml><?xml version="1.0" encoding="utf-8"?>
<calcChain xmlns="http://schemas.openxmlformats.org/spreadsheetml/2006/main">
  <c r="H154" i="7" l="1"/>
  <c r="H151" i="7"/>
  <c r="C154" i="7"/>
  <c r="C151" i="7"/>
  <c r="J148" i="7"/>
  <c r="H148" i="7"/>
  <c r="C148" i="7"/>
  <c r="J147" i="7"/>
  <c r="H147" i="7"/>
  <c r="C147" i="7"/>
  <c r="J146" i="7"/>
  <c r="H146" i="7"/>
  <c r="C146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45" i="7"/>
  <c r="J145" i="7"/>
  <c r="I144" i="7"/>
  <c r="J144" i="7"/>
  <c r="AQ143" i="7"/>
  <c r="A143" i="7"/>
  <c r="I141" i="7"/>
  <c r="J141" i="7"/>
  <c r="I140" i="7"/>
  <c r="J140" i="7"/>
  <c r="AQ139" i="7"/>
  <c r="A139" i="7"/>
  <c r="I137" i="7"/>
  <c r="J137" i="7"/>
  <c r="I136" i="7"/>
  <c r="J136" i="7"/>
  <c r="AQ135" i="7"/>
  <c r="A135" i="7"/>
  <c r="I131" i="7"/>
  <c r="H131" i="7"/>
  <c r="G131" i="7"/>
  <c r="E131" i="7"/>
  <c r="K130" i="7"/>
  <c r="J130" i="7"/>
  <c r="E130" i="7"/>
  <c r="J129" i="7"/>
  <c r="E129" i="7"/>
  <c r="K128" i="7"/>
  <c r="J128" i="7"/>
  <c r="I128" i="7"/>
  <c r="H128" i="7"/>
  <c r="G128" i="7"/>
  <c r="F128" i="7"/>
  <c r="K127" i="7"/>
  <c r="J127" i="7"/>
  <c r="I127" i="7"/>
  <c r="H127" i="7"/>
  <c r="G127" i="7"/>
  <c r="F127" i="7"/>
  <c r="K126" i="7"/>
  <c r="J126" i="7"/>
  <c r="I126" i="7"/>
  <c r="H126" i="7"/>
  <c r="G126" i="7"/>
  <c r="F126" i="7"/>
  <c r="K125" i="7"/>
  <c r="P132" i="7" s="1"/>
  <c r="J125" i="7"/>
  <c r="I125" i="7"/>
  <c r="O132" i="7" s="1"/>
  <c r="H125" i="7"/>
  <c r="G125" i="7"/>
  <c r="F125" i="7"/>
  <c r="C124" i="7"/>
  <c r="V123" i="7"/>
  <c r="T123" i="7"/>
  <c r="R123" i="7"/>
  <c r="K129" i="7" s="1"/>
  <c r="J132" i="7" s="1"/>
  <c r="U123" i="7"/>
  <c r="S123" i="7"/>
  <c r="I130" i="7" s="1"/>
  <c r="Q123" i="7"/>
  <c r="I129" i="7" s="1"/>
  <c r="E123" i="7"/>
  <c r="D123" i="7"/>
  <c r="B123" i="7"/>
  <c r="I120" i="7"/>
  <c r="H120" i="7"/>
  <c r="G120" i="7"/>
  <c r="E120" i="7"/>
  <c r="J119" i="7"/>
  <c r="E119" i="7"/>
  <c r="J118" i="7"/>
  <c r="E118" i="7"/>
  <c r="K117" i="7"/>
  <c r="J117" i="7"/>
  <c r="H117" i="7"/>
  <c r="I117" i="7"/>
  <c r="F117" i="7"/>
  <c r="V117" i="7"/>
  <c r="T117" i="7"/>
  <c r="R117" i="7"/>
  <c r="U117" i="7"/>
  <c r="S117" i="7"/>
  <c r="I119" i="7" s="1"/>
  <c r="Q117" i="7"/>
  <c r="I118" i="7" s="1"/>
  <c r="H121" i="7" s="1"/>
  <c r="E117" i="7"/>
  <c r="D117" i="7"/>
  <c r="B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J114" i="7"/>
  <c r="I114" i="7"/>
  <c r="H114" i="7"/>
  <c r="G114" i="7"/>
  <c r="F114" i="7"/>
  <c r="K113" i="7"/>
  <c r="J113" i="7"/>
  <c r="I113" i="7"/>
  <c r="O121" i="7" s="1"/>
  <c r="H113" i="7"/>
  <c r="G113" i="7"/>
  <c r="F113" i="7"/>
  <c r="C112" i="7"/>
  <c r="V111" i="7"/>
  <c r="T111" i="7"/>
  <c r="K119" i="7" s="1"/>
  <c r="R111" i="7"/>
  <c r="K118" i="7" s="1"/>
  <c r="U111" i="7"/>
  <c r="S111" i="7"/>
  <c r="Q111" i="7"/>
  <c r="E111" i="7"/>
  <c r="D111" i="7"/>
  <c r="B111" i="7"/>
  <c r="I108" i="7"/>
  <c r="H108" i="7"/>
  <c r="G108" i="7"/>
  <c r="E108" i="7"/>
  <c r="J107" i="7"/>
  <c r="E107" i="7"/>
  <c r="J106" i="7"/>
  <c r="E106" i="7"/>
  <c r="K105" i="7"/>
  <c r="J105" i="7"/>
  <c r="H105" i="7"/>
  <c r="I105" i="7"/>
  <c r="F105" i="7"/>
  <c r="V105" i="7"/>
  <c r="T105" i="7"/>
  <c r="R105" i="7"/>
  <c r="U105" i="7"/>
  <c r="S105" i="7"/>
  <c r="I107" i="7" s="1"/>
  <c r="Q105" i="7"/>
  <c r="I106" i="7" s="1"/>
  <c r="H109" i="7" s="1"/>
  <c r="E105" i="7"/>
  <c r="D105" i="7"/>
  <c r="B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K101" i="7"/>
  <c r="J109" i="7" s="1"/>
  <c r="J101" i="7"/>
  <c r="I101" i="7"/>
  <c r="O109" i="7" s="1"/>
  <c r="H101" i="7"/>
  <c r="G101" i="7"/>
  <c r="F101" i="7"/>
  <c r="C100" i="7"/>
  <c r="V99" i="7"/>
  <c r="T99" i="7"/>
  <c r="K107" i="7" s="1"/>
  <c r="R99" i="7"/>
  <c r="K106" i="7" s="1"/>
  <c r="U99" i="7"/>
  <c r="S99" i="7"/>
  <c r="Q99" i="7"/>
  <c r="E99" i="7"/>
  <c r="D99" i="7"/>
  <c r="B99" i="7"/>
  <c r="I96" i="7"/>
  <c r="H96" i="7"/>
  <c r="G96" i="7"/>
  <c r="E96" i="7"/>
  <c r="J95" i="7"/>
  <c r="E95" i="7"/>
  <c r="J94" i="7"/>
  <c r="E94" i="7"/>
  <c r="K93" i="7"/>
  <c r="J93" i="7"/>
  <c r="H93" i="7"/>
  <c r="I93" i="7"/>
  <c r="F93" i="7"/>
  <c r="V93" i="7"/>
  <c r="T93" i="7"/>
  <c r="R93" i="7"/>
  <c r="K94" i="7" s="1"/>
  <c r="U93" i="7"/>
  <c r="S93" i="7"/>
  <c r="I95" i="7" s="1"/>
  <c r="Q93" i="7"/>
  <c r="E93" i="7"/>
  <c r="D93" i="7"/>
  <c r="B93" i="7"/>
  <c r="K92" i="7"/>
  <c r="J92" i="7"/>
  <c r="I92" i="7"/>
  <c r="H92" i="7"/>
  <c r="G92" i="7"/>
  <c r="F92" i="7"/>
  <c r="K91" i="7"/>
  <c r="J91" i="7"/>
  <c r="I91" i="7"/>
  <c r="H91" i="7"/>
  <c r="G91" i="7"/>
  <c r="F91" i="7"/>
  <c r="K90" i="7"/>
  <c r="J90" i="7"/>
  <c r="I90" i="7"/>
  <c r="H90" i="7"/>
  <c r="G90" i="7"/>
  <c r="F90" i="7"/>
  <c r="C89" i="7"/>
  <c r="V88" i="7"/>
  <c r="T88" i="7"/>
  <c r="K95" i="7" s="1"/>
  <c r="R88" i="7"/>
  <c r="U88" i="7"/>
  <c r="S88" i="7"/>
  <c r="Q88" i="7"/>
  <c r="I94" i="7" s="1"/>
  <c r="H97" i="7" s="1"/>
  <c r="E88" i="7"/>
  <c r="D88" i="7"/>
  <c r="B88" i="7"/>
  <c r="I85" i="7"/>
  <c r="H85" i="7"/>
  <c r="G85" i="7"/>
  <c r="E85" i="7"/>
  <c r="K84" i="7"/>
  <c r="J84" i="7"/>
  <c r="E84" i="7"/>
  <c r="J83" i="7"/>
  <c r="E83" i="7"/>
  <c r="K82" i="7"/>
  <c r="J82" i="7"/>
  <c r="H82" i="7"/>
  <c r="I82" i="7"/>
  <c r="F82" i="7"/>
  <c r="V82" i="7"/>
  <c r="T82" i="7"/>
  <c r="R82" i="7"/>
  <c r="K83" i="7" s="1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C78" i="7"/>
  <c r="V77" i="7"/>
  <c r="T77" i="7"/>
  <c r="R77" i="7"/>
  <c r="U77" i="7"/>
  <c r="S77" i="7"/>
  <c r="I84" i="7" s="1"/>
  <c r="Q77" i="7"/>
  <c r="I83" i="7" s="1"/>
  <c r="E77" i="7"/>
  <c r="D77" i="7"/>
  <c r="B77" i="7"/>
  <c r="J74" i="7"/>
  <c r="E74" i="7"/>
  <c r="K73" i="7"/>
  <c r="J73" i="7"/>
  <c r="E73" i="7"/>
  <c r="K72" i="7"/>
  <c r="J72" i="7"/>
  <c r="I72" i="7"/>
  <c r="H72" i="7"/>
  <c r="G72" i="7"/>
  <c r="F72" i="7"/>
  <c r="K71" i="7"/>
  <c r="J71" i="7"/>
  <c r="I71" i="7"/>
  <c r="O75" i="7" s="1"/>
  <c r="H71" i="7"/>
  <c r="G71" i="7"/>
  <c r="F71" i="7"/>
  <c r="C70" i="7"/>
  <c r="V69" i="7"/>
  <c r="T69" i="7"/>
  <c r="K74" i="7" s="1"/>
  <c r="R69" i="7"/>
  <c r="U69" i="7"/>
  <c r="S69" i="7"/>
  <c r="I74" i="7" s="1"/>
  <c r="Q69" i="7"/>
  <c r="I73" i="7" s="1"/>
  <c r="H75" i="7" s="1"/>
  <c r="E69" i="7"/>
  <c r="D69" i="7"/>
  <c r="B69" i="7"/>
  <c r="I66" i="7"/>
  <c r="H66" i="7"/>
  <c r="G66" i="7"/>
  <c r="E66" i="7"/>
  <c r="J65" i="7"/>
  <c r="E65" i="7"/>
  <c r="K64" i="7"/>
  <c r="J64" i="7"/>
  <c r="E64" i="7"/>
  <c r="K63" i="7"/>
  <c r="J63" i="7"/>
  <c r="I63" i="7"/>
  <c r="H63" i="7"/>
  <c r="G63" i="7"/>
  <c r="F63" i="7"/>
  <c r="C62" i="7"/>
  <c r="V61" i="7"/>
  <c r="T61" i="7"/>
  <c r="K65" i="7" s="1"/>
  <c r="J67" i="7" s="1"/>
  <c r="R61" i="7"/>
  <c r="U61" i="7"/>
  <c r="S61" i="7"/>
  <c r="I65" i="7" s="1"/>
  <c r="Q61" i="7"/>
  <c r="I64" i="7" s="1"/>
  <c r="O67" i="7" s="1"/>
  <c r="E61" i="7"/>
  <c r="D61" i="7"/>
  <c r="B61" i="7"/>
  <c r="I58" i="7"/>
  <c r="H58" i="7"/>
  <c r="G58" i="7"/>
  <c r="E58" i="7"/>
  <c r="J57" i="7"/>
  <c r="E57" i="7"/>
  <c r="K56" i="7"/>
  <c r="J56" i="7"/>
  <c r="E56" i="7"/>
  <c r="K55" i="7"/>
  <c r="J55" i="7"/>
  <c r="I55" i="7"/>
  <c r="H55" i="7"/>
  <c r="G55" i="7"/>
  <c r="F55" i="7"/>
  <c r="K54" i="7"/>
  <c r="J54" i="7"/>
  <c r="I54" i="7"/>
  <c r="H54" i="7"/>
  <c r="G54" i="7"/>
  <c r="F54" i="7"/>
  <c r="K53" i="7"/>
  <c r="J53" i="7"/>
  <c r="I53" i="7"/>
  <c r="H59" i="7" s="1"/>
  <c r="H53" i="7"/>
  <c r="G53" i="7"/>
  <c r="F53" i="7"/>
  <c r="C52" i="7"/>
  <c r="V51" i="7"/>
  <c r="T51" i="7"/>
  <c r="K57" i="7" s="1"/>
  <c r="J59" i="7" s="1"/>
  <c r="R51" i="7"/>
  <c r="U51" i="7"/>
  <c r="S51" i="7"/>
  <c r="I57" i="7" s="1"/>
  <c r="Q51" i="7"/>
  <c r="I56" i="7" s="1"/>
  <c r="E51" i="7"/>
  <c r="D51" i="7"/>
  <c r="B51" i="7"/>
  <c r="I48" i="7"/>
  <c r="H48" i="7"/>
  <c r="G48" i="7"/>
  <c r="E48" i="7"/>
  <c r="K47" i="7"/>
  <c r="J47" i="7"/>
  <c r="E47" i="7"/>
  <c r="K46" i="7"/>
  <c r="J46" i="7"/>
  <c r="E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P49" i="7" s="1"/>
  <c r="J43" i="7"/>
  <c r="I43" i="7"/>
  <c r="H43" i="7"/>
  <c r="G43" i="7"/>
  <c r="F43" i="7"/>
  <c r="C42" i="7"/>
  <c r="V41" i="7"/>
  <c r="T41" i="7"/>
  <c r="R41" i="7"/>
  <c r="U41" i="7"/>
  <c r="S41" i="7"/>
  <c r="I47" i="7" s="1"/>
  <c r="Q41" i="7"/>
  <c r="I46" i="7" s="1"/>
  <c r="E41" i="7"/>
  <c r="D41" i="7"/>
  <c r="B41" i="7"/>
  <c r="I38" i="7"/>
  <c r="H38" i="7"/>
  <c r="G38" i="7"/>
  <c r="E38" i="7"/>
  <c r="J37" i="7"/>
  <c r="E37" i="7"/>
  <c r="K36" i="7"/>
  <c r="J36" i="7"/>
  <c r="E36" i="7"/>
  <c r="K35" i="7"/>
  <c r="J35" i="7"/>
  <c r="I35" i="7"/>
  <c r="H35" i="7"/>
  <c r="G35" i="7"/>
  <c r="F35" i="7"/>
  <c r="C34" i="7"/>
  <c r="V33" i="7"/>
  <c r="T33" i="7"/>
  <c r="K37" i="7" s="1"/>
  <c r="J39" i="7" s="1"/>
  <c r="R33" i="7"/>
  <c r="U33" i="7"/>
  <c r="S33" i="7"/>
  <c r="I37" i="7" s="1"/>
  <c r="Q33" i="7"/>
  <c r="I36" i="7" s="1"/>
  <c r="E33" i="7"/>
  <c r="D33" i="7"/>
  <c r="B33" i="7"/>
  <c r="C32" i="7"/>
  <c r="AP31" i="7"/>
  <c r="A31" i="7"/>
  <c r="A29" i="7"/>
  <c r="A11" i="7"/>
  <c r="A6" i="7"/>
  <c r="A1" i="7"/>
  <c r="O49" i="7" l="1"/>
  <c r="P75" i="7"/>
  <c r="J121" i="7"/>
  <c r="H39" i="7"/>
  <c r="O86" i="7"/>
  <c r="J86" i="7"/>
  <c r="P59" i="7"/>
  <c r="P86" i="7"/>
  <c r="O97" i="7"/>
  <c r="P39" i="7"/>
  <c r="H67" i="7"/>
  <c r="H49" i="7"/>
  <c r="P97" i="7"/>
  <c r="P109" i="7"/>
  <c r="P121" i="7"/>
  <c r="O59" i="7"/>
  <c r="O39" i="7"/>
  <c r="P67" i="7"/>
  <c r="J75" i="7"/>
  <c r="H132" i="7"/>
  <c r="J49" i="7"/>
  <c r="H86" i="7"/>
  <c r="J9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Q29" i="1"/>
  <c r="CR29" i="1"/>
  <c r="CT29" i="1"/>
  <c r="CV29" i="1"/>
  <c r="CX29" i="1"/>
  <c r="W29" i="1" s="1"/>
  <c r="GL29" i="1"/>
  <c r="GO29" i="1"/>
  <c r="GP29" i="1"/>
  <c r="GV29" i="1"/>
  <c r="HC29" i="1"/>
  <c r="D30" i="1"/>
  <c r="I30" i="1"/>
  <c r="K30" i="1"/>
  <c r="Q30" i="1"/>
  <c r="R30" i="1"/>
  <c r="S30" i="1"/>
  <c r="T30" i="1"/>
  <c r="AC30" i="1"/>
  <c r="AE30" i="1"/>
  <c r="AD30" i="1" s="1"/>
  <c r="AF30" i="1"/>
  <c r="CT30" i="1" s="1"/>
  <c r="AG30" i="1"/>
  <c r="AH30" i="1"/>
  <c r="AI30" i="1"/>
  <c r="AJ30" i="1"/>
  <c r="CR30" i="1"/>
  <c r="CS30" i="1"/>
  <c r="CU30" i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C31" i="1"/>
  <c r="D31" i="1"/>
  <c r="I31" i="1"/>
  <c r="CV1" i="3" s="1"/>
  <c r="K31" i="1"/>
  <c r="P31" i="1"/>
  <c r="R31" i="1"/>
  <c r="V31" i="1"/>
  <c r="AC31" i="1"/>
  <c r="AB31" i="1" s="1"/>
  <c r="AE31" i="1"/>
  <c r="AD31" i="1" s="1"/>
  <c r="AF31" i="1"/>
  <c r="S31" i="1" s="1"/>
  <c r="AG31" i="1"/>
  <c r="AH31" i="1"/>
  <c r="CV31" i="1" s="1"/>
  <c r="U31" i="1" s="1"/>
  <c r="AI31" i="1"/>
  <c r="AJ31" i="1"/>
  <c r="CR31" i="1"/>
  <c r="CS31" i="1"/>
  <c r="CU31" i="1"/>
  <c r="T31" i="1" s="1"/>
  <c r="CW31" i="1"/>
  <c r="CX31" i="1"/>
  <c r="W31" i="1" s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AF32" i="1"/>
  <c r="AG32" i="1"/>
  <c r="AH32" i="1"/>
  <c r="CV32" i="1" s="1"/>
  <c r="AI32" i="1"/>
  <c r="AJ32" i="1"/>
  <c r="CT32" i="1"/>
  <c r="CU32" i="1"/>
  <c r="CW32" i="1"/>
  <c r="CX32" i="1"/>
  <c r="GL32" i="1"/>
  <c r="GO32" i="1"/>
  <c r="GP32" i="1"/>
  <c r="GV32" i="1"/>
  <c r="HC32" i="1"/>
  <c r="C33" i="1"/>
  <c r="D33" i="1"/>
  <c r="I33" i="1"/>
  <c r="CW6" i="3" s="1"/>
  <c r="K33" i="1"/>
  <c r="P33" i="1"/>
  <c r="R33" i="1"/>
  <c r="AB33" i="1"/>
  <c r="AC33" i="1"/>
  <c r="AD33" i="1"/>
  <c r="AE33" i="1"/>
  <c r="CS33" i="1" s="1"/>
  <c r="AF33" i="1"/>
  <c r="AG33" i="1"/>
  <c r="AH33" i="1"/>
  <c r="CV33" i="1" s="1"/>
  <c r="U33" i="1" s="1"/>
  <c r="AI33" i="1"/>
  <c r="AJ33" i="1"/>
  <c r="CX33" i="1" s="1"/>
  <c r="W33" i="1" s="1"/>
  <c r="CQ33" i="1"/>
  <c r="CR33" i="1"/>
  <c r="CT33" i="1"/>
  <c r="CU33" i="1"/>
  <c r="T33" i="1" s="1"/>
  <c r="CW33" i="1"/>
  <c r="V33" i="1" s="1"/>
  <c r="GL33" i="1"/>
  <c r="GO33" i="1"/>
  <c r="GP33" i="1"/>
  <c r="GV33" i="1"/>
  <c r="HC33" i="1"/>
  <c r="GX33" i="1" s="1"/>
  <c r="C34" i="1"/>
  <c r="D34" i="1"/>
  <c r="I34" i="1"/>
  <c r="K34" i="1"/>
  <c r="U34" i="1"/>
  <c r="AC34" i="1"/>
  <c r="P34" i="1" s="1"/>
  <c r="AE34" i="1"/>
  <c r="R34" i="1" s="1"/>
  <c r="AF34" i="1"/>
  <c r="S34" i="1" s="1"/>
  <c r="AG34" i="1"/>
  <c r="CU34" i="1" s="1"/>
  <c r="T34" i="1" s="1"/>
  <c r="AH34" i="1"/>
  <c r="AI34" i="1"/>
  <c r="AJ34" i="1"/>
  <c r="CX34" i="1" s="1"/>
  <c r="W34" i="1" s="1"/>
  <c r="CQ34" i="1"/>
  <c r="CR34" i="1"/>
  <c r="CT34" i="1"/>
  <c r="CV34" i="1"/>
  <c r="CW34" i="1"/>
  <c r="V34" i="1" s="1"/>
  <c r="GL34" i="1"/>
  <c r="GO34" i="1"/>
  <c r="GP34" i="1"/>
  <c r="GV34" i="1"/>
  <c r="HC34" i="1"/>
  <c r="GX34" i="1" s="1"/>
  <c r="C35" i="1"/>
  <c r="D35" i="1"/>
  <c r="I35" i="1"/>
  <c r="CU11" i="3" s="1"/>
  <c r="K35" i="1"/>
  <c r="R35" i="1"/>
  <c r="AC35" i="1"/>
  <c r="P35" i="1" s="1"/>
  <c r="AD35" i="1"/>
  <c r="AB35" i="1" s="1"/>
  <c r="AE35" i="1"/>
  <c r="Q35" i="1" s="1"/>
  <c r="AF35" i="1"/>
  <c r="S35" i="1" s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U35" i="1" s="1"/>
  <c r="CW35" i="1"/>
  <c r="V35" i="1" s="1"/>
  <c r="GL35" i="1"/>
  <c r="GO35" i="1"/>
  <c r="GP35" i="1"/>
  <c r="GV35" i="1"/>
  <c r="GX35" i="1"/>
  <c r="HC35" i="1"/>
  <c r="C36" i="1"/>
  <c r="D36" i="1"/>
  <c r="I36" i="1"/>
  <c r="K36" i="1"/>
  <c r="Q36" i="1"/>
  <c r="R36" i="1"/>
  <c r="S36" i="1"/>
  <c r="CY36" i="1" s="1"/>
  <c r="X36" i="1" s="1"/>
  <c r="W36" i="1"/>
  <c r="AC36" i="1"/>
  <c r="AB36" i="1" s="1"/>
  <c r="AD36" i="1"/>
  <c r="AE36" i="1"/>
  <c r="AF36" i="1"/>
  <c r="AG36" i="1"/>
  <c r="CU36" i="1" s="1"/>
  <c r="T36" i="1" s="1"/>
  <c r="AH36" i="1"/>
  <c r="AI36" i="1"/>
  <c r="CW36" i="1" s="1"/>
  <c r="V36" i="1" s="1"/>
  <c r="AJ36" i="1"/>
  <c r="CR36" i="1"/>
  <c r="CS36" i="1"/>
  <c r="CT36" i="1"/>
  <c r="CV36" i="1"/>
  <c r="U36" i="1" s="1"/>
  <c r="CX36" i="1"/>
  <c r="GL36" i="1"/>
  <c r="GO36" i="1"/>
  <c r="GP36" i="1"/>
  <c r="GV36" i="1"/>
  <c r="HC36" i="1" s="1"/>
  <c r="GX36" i="1" s="1"/>
  <c r="C37" i="1"/>
  <c r="D37" i="1"/>
  <c r="I37" i="1"/>
  <c r="CX13" i="3" s="1"/>
  <c r="K37" i="1"/>
  <c r="S37" i="1"/>
  <c r="T37" i="1"/>
  <c r="AC37" i="1"/>
  <c r="AD37" i="1"/>
  <c r="AE37" i="1"/>
  <c r="Q37" i="1" s="1"/>
  <c r="AF37" i="1"/>
  <c r="CT37" i="1" s="1"/>
  <c r="AG37" i="1"/>
  <c r="AH37" i="1"/>
  <c r="CV37" i="1" s="1"/>
  <c r="U37" i="1" s="1"/>
  <c r="AI37" i="1"/>
  <c r="CW37" i="1" s="1"/>
  <c r="V37" i="1" s="1"/>
  <c r="AJ37" i="1"/>
  <c r="CR37" i="1"/>
  <c r="CS37" i="1"/>
  <c r="CU37" i="1"/>
  <c r="CX37" i="1"/>
  <c r="W37" i="1" s="1"/>
  <c r="GL37" i="1"/>
  <c r="BZ58" i="1" s="1"/>
  <c r="GO37" i="1"/>
  <c r="GP37" i="1"/>
  <c r="GV37" i="1"/>
  <c r="HC37" i="1" s="1"/>
  <c r="GX37" i="1" s="1"/>
  <c r="C38" i="1"/>
  <c r="D38" i="1"/>
  <c r="I38" i="1"/>
  <c r="K38" i="1"/>
  <c r="P38" i="1"/>
  <c r="CP38" i="1" s="1"/>
  <c r="O38" i="1" s="1"/>
  <c r="Q38" i="1"/>
  <c r="S38" i="1"/>
  <c r="AC38" i="1"/>
  <c r="AE38" i="1"/>
  <c r="AD38" i="1" s="1"/>
  <c r="AF38" i="1"/>
  <c r="CT38" i="1" s="1"/>
  <c r="AG38" i="1"/>
  <c r="AH38" i="1"/>
  <c r="CV38" i="1" s="1"/>
  <c r="U38" i="1" s="1"/>
  <c r="AI38" i="1"/>
  <c r="CW38" i="1" s="1"/>
  <c r="V38" i="1" s="1"/>
  <c r="AJ38" i="1"/>
  <c r="CR38" i="1"/>
  <c r="CU38" i="1"/>
  <c r="T38" i="1" s="1"/>
  <c r="CX38" i="1"/>
  <c r="W38" i="1" s="1"/>
  <c r="GL38" i="1"/>
  <c r="GO38" i="1"/>
  <c r="GP38" i="1"/>
  <c r="GV38" i="1"/>
  <c r="HC38" i="1" s="1"/>
  <c r="GX38" i="1" s="1"/>
  <c r="C39" i="1"/>
  <c r="D39" i="1"/>
  <c r="I39" i="1"/>
  <c r="K39" i="1"/>
  <c r="P39" i="1"/>
  <c r="AC39" i="1"/>
  <c r="CQ39" i="1" s="1"/>
  <c r="AE39" i="1"/>
  <c r="AF39" i="1"/>
  <c r="AG39" i="1"/>
  <c r="AH39" i="1"/>
  <c r="CV39" i="1" s="1"/>
  <c r="U39" i="1" s="1"/>
  <c r="AI39" i="1"/>
  <c r="AJ39" i="1"/>
  <c r="CX39" i="1" s="1"/>
  <c r="CU39" i="1"/>
  <c r="CW39" i="1"/>
  <c r="GL39" i="1"/>
  <c r="GO39" i="1"/>
  <c r="GP39" i="1"/>
  <c r="GV39" i="1"/>
  <c r="HC39" i="1"/>
  <c r="C40" i="1"/>
  <c r="D40" i="1"/>
  <c r="I40" i="1"/>
  <c r="K40" i="1"/>
  <c r="R40" i="1"/>
  <c r="AC40" i="1"/>
  <c r="AE40" i="1"/>
  <c r="AF40" i="1"/>
  <c r="AG40" i="1"/>
  <c r="CU40" i="1" s="1"/>
  <c r="T40" i="1" s="1"/>
  <c r="AH40" i="1"/>
  <c r="CV40" i="1" s="1"/>
  <c r="U40" i="1" s="1"/>
  <c r="AI40" i="1"/>
  <c r="AJ40" i="1"/>
  <c r="CX40" i="1" s="1"/>
  <c r="CT40" i="1"/>
  <c r="CW40" i="1"/>
  <c r="GL40" i="1"/>
  <c r="GO40" i="1"/>
  <c r="GP40" i="1"/>
  <c r="FV58" i="1" s="1"/>
  <c r="GV40" i="1"/>
  <c r="HC40" i="1"/>
  <c r="AC41" i="1"/>
  <c r="AE41" i="1"/>
  <c r="AF41" i="1"/>
  <c r="AG41" i="1"/>
  <c r="CU41" i="1" s="1"/>
  <c r="AH41" i="1"/>
  <c r="CV41" i="1" s="1"/>
  <c r="AI41" i="1"/>
  <c r="AJ41" i="1"/>
  <c r="CX41" i="1" s="1"/>
  <c r="CT41" i="1"/>
  <c r="CW41" i="1"/>
  <c r="GL41" i="1"/>
  <c r="GO41" i="1"/>
  <c r="GP41" i="1"/>
  <c r="GV41" i="1"/>
  <c r="HC41" i="1"/>
  <c r="AC42" i="1"/>
  <c r="AE42" i="1"/>
  <c r="AF42" i="1"/>
  <c r="AG42" i="1"/>
  <c r="CU42" i="1" s="1"/>
  <c r="AH42" i="1"/>
  <c r="CV42" i="1" s="1"/>
  <c r="AI42" i="1"/>
  <c r="AJ42" i="1"/>
  <c r="CX42" i="1" s="1"/>
  <c r="CR42" i="1"/>
  <c r="CT42" i="1"/>
  <c r="CW42" i="1"/>
  <c r="GL42" i="1"/>
  <c r="GO42" i="1"/>
  <c r="GP42" i="1"/>
  <c r="GV42" i="1"/>
  <c r="HC42" i="1"/>
  <c r="C43" i="1"/>
  <c r="D43" i="1"/>
  <c r="I43" i="1"/>
  <c r="S43" i="1" s="1"/>
  <c r="K43" i="1"/>
  <c r="P43" i="1"/>
  <c r="R43" i="1"/>
  <c r="W43" i="1"/>
  <c r="AB43" i="1"/>
  <c r="AC43" i="1"/>
  <c r="AD43" i="1"/>
  <c r="AE43" i="1"/>
  <c r="CS43" i="1" s="1"/>
  <c r="AF43" i="1"/>
  <c r="AG43" i="1"/>
  <c r="CU43" i="1" s="1"/>
  <c r="T43" i="1" s="1"/>
  <c r="AH43" i="1"/>
  <c r="CV43" i="1" s="1"/>
  <c r="U43" i="1" s="1"/>
  <c r="AI43" i="1"/>
  <c r="AJ43" i="1"/>
  <c r="CX43" i="1" s="1"/>
  <c r="CQ43" i="1"/>
  <c r="CR43" i="1"/>
  <c r="CT43" i="1"/>
  <c r="CW43" i="1"/>
  <c r="V43" i="1" s="1"/>
  <c r="GL43" i="1"/>
  <c r="GO43" i="1"/>
  <c r="GP43" i="1"/>
  <c r="GV43" i="1"/>
  <c r="GX43" i="1"/>
  <c r="HC43" i="1"/>
  <c r="C44" i="1"/>
  <c r="D44" i="1"/>
  <c r="I44" i="1"/>
  <c r="K44" i="1"/>
  <c r="U44" i="1"/>
  <c r="AC44" i="1"/>
  <c r="P44" i="1" s="1"/>
  <c r="AE44" i="1"/>
  <c r="AF44" i="1"/>
  <c r="S44" i="1" s="1"/>
  <c r="AG44" i="1"/>
  <c r="CU44" i="1" s="1"/>
  <c r="T44" i="1" s="1"/>
  <c r="AH44" i="1"/>
  <c r="AI44" i="1"/>
  <c r="CW44" i="1" s="1"/>
  <c r="V44" i="1" s="1"/>
  <c r="AJ44" i="1"/>
  <c r="CX44" i="1" s="1"/>
  <c r="W44" i="1" s="1"/>
  <c r="CQ44" i="1"/>
  <c r="CR44" i="1"/>
  <c r="CT44" i="1"/>
  <c r="CV44" i="1"/>
  <c r="GL44" i="1"/>
  <c r="GO44" i="1"/>
  <c r="GP44" i="1"/>
  <c r="GV44" i="1"/>
  <c r="GX44" i="1"/>
  <c r="HC44" i="1"/>
  <c r="I45" i="1"/>
  <c r="U45" i="1"/>
  <c r="AC45" i="1"/>
  <c r="P45" i="1" s="1"/>
  <c r="AD45" i="1"/>
  <c r="AB45" i="1" s="1"/>
  <c r="AE45" i="1"/>
  <c r="AF45" i="1"/>
  <c r="S45" i="1" s="1"/>
  <c r="AG45" i="1"/>
  <c r="CU45" i="1" s="1"/>
  <c r="T45" i="1" s="1"/>
  <c r="AH45" i="1"/>
  <c r="AI45" i="1"/>
  <c r="CW45" i="1" s="1"/>
  <c r="V45" i="1" s="1"/>
  <c r="AJ45" i="1"/>
  <c r="CX45" i="1" s="1"/>
  <c r="W45" i="1" s="1"/>
  <c r="CQ45" i="1"/>
  <c r="CR45" i="1"/>
  <c r="CT45" i="1"/>
  <c r="CV45" i="1"/>
  <c r="GL45" i="1"/>
  <c r="GO45" i="1"/>
  <c r="GP45" i="1"/>
  <c r="GV45" i="1"/>
  <c r="HC45" i="1"/>
  <c r="GX45" i="1" s="1"/>
  <c r="AC46" i="1"/>
  <c r="AE46" i="1"/>
  <c r="AF46" i="1"/>
  <c r="AG46" i="1"/>
  <c r="CU46" i="1" s="1"/>
  <c r="AH46" i="1"/>
  <c r="AI46" i="1"/>
  <c r="CW46" i="1" s="1"/>
  <c r="AJ46" i="1"/>
  <c r="CX46" i="1" s="1"/>
  <c r="CQ46" i="1"/>
  <c r="CR46" i="1"/>
  <c r="CT46" i="1"/>
  <c r="CV46" i="1"/>
  <c r="GL46" i="1"/>
  <c r="GO46" i="1"/>
  <c r="GP46" i="1"/>
  <c r="GV46" i="1"/>
  <c r="HC46" i="1"/>
  <c r="C47" i="1"/>
  <c r="D47" i="1"/>
  <c r="I47" i="1"/>
  <c r="CW22" i="3" s="1"/>
  <c r="K47" i="1"/>
  <c r="Q47" i="1"/>
  <c r="R47" i="1"/>
  <c r="AB47" i="1"/>
  <c r="AC47" i="1"/>
  <c r="P47" i="1" s="1"/>
  <c r="AD47" i="1"/>
  <c r="AE47" i="1"/>
  <c r="AF47" i="1"/>
  <c r="AG47" i="1"/>
  <c r="CU47" i="1" s="1"/>
  <c r="T47" i="1" s="1"/>
  <c r="AH47" i="1"/>
  <c r="AI47" i="1"/>
  <c r="CW47" i="1" s="1"/>
  <c r="V47" i="1" s="1"/>
  <c r="AJ47" i="1"/>
  <c r="CX47" i="1" s="1"/>
  <c r="W47" i="1" s="1"/>
  <c r="CQ47" i="1"/>
  <c r="CR47" i="1"/>
  <c r="CS47" i="1"/>
  <c r="CV47" i="1"/>
  <c r="U47" i="1" s="1"/>
  <c r="GL47" i="1"/>
  <c r="GN47" i="1"/>
  <c r="GP47" i="1"/>
  <c r="GV47" i="1"/>
  <c r="HC47" i="1" s="1"/>
  <c r="GX47" i="1" s="1"/>
  <c r="C48" i="1"/>
  <c r="D48" i="1"/>
  <c r="I48" i="1"/>
  <c r="CX31" i="3" s="1"/>
  <c r="K48" i="1"/>
  <c r="Q48" i="1"/>
  <c r="R48" i="1"/>
  <c r="W48" i="1"/>
  <c r="AC48" i="1"/>
  <c r="AD48" i="1"/>
  <c r="AE48" i="1"/>
  <c r="AF48" i="1"/>
  <c r="S48" i="1" s="1"/>
  <c r="AG48" i="1"/>
  <c r="CU48" i="1" s="1"/>
  <c r="T48" i="1" s="1"/>
  <c r="AH48" i="1"/>
  <c r="AI48" i="1"/>
  <c r="CW48" i="1" s="1"/>
  <c r="V48" i="1" s="1"/>
  <c r="AJ48" i="1"/>
  <c r="CR48" i="1"/>
  <c r="CS48" i="1"/>
  <c r="CT48" i="1"/>
  <c r="CV48" i="1"/>
  <c r="U48" i="1" s="1"/>
  <c r="CX48" i="1"/>
  <c r="GL48" i="1"/>
  <c r="GN48" i="1"/>
  <c r="GP48" i="1"/>
  <c r="GV48" i="1"/>
  <c r="HC48" i="1" s="1"/>
  <c r="GX48" i="1" s="1"/>
  <c r="I49" i="1"/>
  <c r="Q49" i="1"/>
  <c r="S49" i="1"/>
  <c r="V49" i="1"/>
  <c r="AC49" i="1"/>
  <c r="CQ49" i="1" s="1"/>
  <c r="AD49" i="1"/>
  <c r="AE49" i="1"/>
  <c r="AF49" i="1"/>
  <c r="AG49" i="1"/>
  <c r="CU49" i="1" s="1"/>
  <c r="T49" i="1" s="1"/>
  <c r="AH49" i="1"/>
  <c r="AI49" i="1"/>
  <c r="CW49" i="1" s="1"/>
  <c r="AJ49" i="1"/>
  <c r="CR49" i="1"/>
  <c r="CS49" i="1"/>
  <c r="CT49" i="1"/>
  <c r="CV49" i="1"/>
  <c r="U49" i="1" s="1"/>
  <c r="CX49" i="1"/>
  <c r="W49" i="1" s="1"/>
  <c r="GL49" i="1"/>
  <c r="GN49" i="1"/>
  <c r="GP49" i="1"/>
  <c r="GV49" i="1"/>
  <c r="HC49" i="1"/>
  <c r="GX49" i="1" s="1"/>
  <c r="I50" i="1"/>
  <c r="P50" i="1"/>
  <c r="Q50" i="1"/>
  <c r="R50" i="1"/>
  <c r="AC50" i="1"/>
  <c r="CQ50" i="1" s="1"/>
  <c r="AE50" i="1"/>
  <c r="AD50" i="1" s="1"/>
  <c r="AB50" i="1" s="1"/>
  <c r="AF50" i="1"/>
  <c r="S50" i="1" s="1"/>
  <c r="AG50" i="1"/>
  <c r="AH50" i="1"/>
  <c r="AI50" i="1"/>
  <c r="AJ50" i="1"/>
  <c r="CX50" i="1" s="1"/>
  <c r="W50" i="1" s="1"/>
  <c r="CR50" i="1"/>
  <c r="CU50" i="1"/>
  <c r="T50" i="1" s="1"/>
  <c r="CV50" i="1"/>
  <c r="U50" i="1" s="1"/>
  <c r="CW50" i="1"/>
  <c r="V50" i="1" s="1"/>
  <c r="GL50" i="1"/>
  <c r="GN50" i="1"/>
  <c r="GP50" i="1"/>
  <c r="GV50" i="1"/>
  <c r="HC50" i="1"/>
  <c r="GX50" i="1" s="1"/>
  <c r="C51" i="1"/>
  <c r="D51" i="1"/>
  <c r="I51" i="1"/>
  <c r="K51" i="1"/>
  <c r="V51" i="1"/>
  <c r="W51" i="1"/>
  <c r="AC51" i="1"/>
  <c r="P51" i="1" s="1"/>
  <c r="AE51" i="1"/>
  <c r="R51" i="1" s="1"/>
  <c r="AF51" i="1"/>
  <c r="S51" i="1" s="1"/>
  <c r="AG51" i="1"/>
  <c r="CU51" i="1" s="1"/>
  <c r="T51" i="1" s="1"/>
  <c r="AH51" i="1"/>
  <c r="CV51" i="1" s="1"/>
  <c r="U51" i="1" s="1"/>
  <c r="AI51" i="1"/>
  <c r="AJ51" i="1"/>
  <c r="CX51" i="1" s="1"/>
  <c r="CR51" i="1"/>
  <c r="CS51" i="1"/>
  <c r="CT51" i="1"/>
  <c r="CW51" i="1"/>
  <c r="GL51" i="1"/>
  <c r="GN51" i="1"/>
  <c r="GP51" i="1"/>
  <c r="GV51" i="1"/>
  <c r="HC51" i="1"/>
  <c r="GX51" i="1" s="1"/>
  <c r="C52" i="1"/>
  <c r="D52" i="1"/>
  <c r="I52" i="1"/>
  <c r="Q52" i="1" s="1"/>
  <c r="K52" i="1"/>
  <c r="R52" i="1"/>
  <c r="S52" i="1"/>
  <c r="CZ52" i="1" s="1"/>
  <c r="Y52" i="1" s="1"/>
  <c r="T52" i="1"/>
  <c r="AC52" i="1"/>
  <c r="P52" i="1" s="1"/>
  <c r="AD52" i="1"/>
  <c r="AE52" i="1"/>
  <c r="CS52" i="1" s="1"/>
  <c r="AF52" i="1"/>
  <c r="AG52" i="1"/>
  <c r="CU52" i="1" s="1"/>
  <c r="AH52" i="1"/>
  <c r="CV52" i="1" s="1"/>
  <c r="U52" i="1" s="1"/>
  <c r="AI52" i="1"/>
  <c r="AJ52" i="1"/>
  <c r="CQ52" i="1"/>
  <c r="CR52" i="1"/>
  <c r="CT52" i="1"/>
  <c r="CW52" i="1"/>
  <c r="V52" i="1" s="1"/>
  <c r="CX52" i="1"/>
  <c r="W52" i="1" s="1"/>
  <c r="CY52" i="1"/>
  <c r="X52" i="1" s="1"/>
  <c r="GL52" i="1"/>
  <c r="GN52" i="1"/>
  <c r="GP52" i="1"/>
  <c r="GV52" i="1"/>
  <c r="HC52" i="1" s="1"/>
  <c r="GX52" i="1"/>
  <c r="AC53" i="1"/>
  <c r="AD53" i="1"/>
  <c r="AE53" i="1"/>
  <c r="CS53" i="1" s="1"/>
  <c r="AF53" i="1"/>
  <c r="AG53" i="1"/>
  <c r="CU53" i="1" s="1"/>
  <c r="AH53" i="1"/>
  <c r="CV53" i="1" s="1"/>
  <c r="AI53" i="1"/>
  <c r="AJ53" i="1"/>
  <c r="CQ53" i="1"/>
  <c r="CR53" i="1"/>
  <c r="CT53" i="1"/>
  <c r="CW53" i="1"/>
  <c r="CX53" i="1"/>
  <c r="GL53" i="1"/>
  <c r="GN53" i="1"/>
  <c r="GP53" i="1"/>
  <c r="GV53" i="1"/>
  <c r="HC53" i="1" s="1"/>
  <c r="I54" i="1"/>
  <c r="Q54" i="1" s="1"/>
  <c r="R54" i="1"/>
  <c r="S54" i="1"/>
  <c r="CZ54" i="1" s="1"/>
  <c r="Y54" i="1" s="1"/>
  <c r="T54" i="1"/>
  <c r="AC54" i="1"/>
  <c r="P54" i="1" s="1"/>
  <c r="CP54" i="1" s="1"/>
  <c r="O54" i="1" s="1"/>
  <c r="AD54" i="1"/>
  <c r="AE54" i="1"/>
  <c r="CS54" i="1" s="1"/>
  <c r="AF54" i="1"/>
  <c r="AG54" i="1"/>
  <c r="CU54" i="1" s="1"/>
  <c r="AH54" i="1"/>
  <c r="CV54" i="1" s="1"/>
  <c r="U54" i="1" s="1"/>
  <c r="AI54" i="1"/>
  <c r="AJ54" i="1"/>
  <c r="CQ54" i="1"/>
  <c r="CR54" i="1"/>
  <c r="CT54" i="1"/>
  <c r="CW54" i="1"/>
  <c r="V54" i="1" s="1"/>
  <c r="CX54" i="1"/>
  <c r="W54" i="1" s="1"/>
  <c r="CY54" i="1"/>
  <c r="X54" i="1" s="1"/>
  <c r="GL54" i="1"/>
  <c r="GN54" i="1"/>
  <c r="GP54" i="1"/>
  <c r="GV54" i="1"/>
  <c r="HC54" i="1" s="1"/>
  <c r="GX54" i="1" s="1"/>
  <c r="D55" i="1"/>
  <c r="I55" i="1"/>
  <c r="K55" i="1"/>
  <c r="Q55" i="1"/>
  <c r="R55" i="1"/>
  <c r="S55" i="1"/>
  <c r="CY55" i="1" s="1"/>
  <c r="X55" i="1" s="1"/>
  <c r="AB55" i="1"/>
  <c r="AC55" i="1"/>
  <c r="CQ55" i="1" s="1"/>
  <c r="AE55" i="1"/>
  <c r="AD55" i="1" s="1"/>
  <c r="AF55" i="1"/>
  <c r="CT55" i="1" s="1"/>
  <c r="AG55" i="1"/>
  <c r="AH55" i="1"/>
  <c r="AI55" i="1"/>
  <c r="AJ55" i="1"/>
  <c r="CX55" i="1" s="1"/>
  <c r="W55" i="1" s="1"/>
  <c r="CR55" i="1"/>
  <c r="CU55" i="1"/>
  <c r="T55" i="1" s="1"/>
  <c r="CV55" i="1"/>
  <c r="U55" i="1" s="1"/>
  <c r="CW55" i="1"/>
  <c r="V55" i="1" s="1"/>
  <c r="GL55" i="1"/>
  <c r="GN55" i="1"/>
  <c r="GP55" i="1"/>
  <c r="CD58" i="1" s="1"/>
  <c r="GV55" i="1"/>
  <c r="HC55" i="1" s="1"/>
  <c r="GX55" i="1" s="1"/>
  <c r="D56" i="1"/>
  <c r="I56" i="1"/>
  <c r="K56" i="1"/>
  <c r="P56" i="1"/>
  <c r="CP56" i="1" s="1"/>
  <c r="O56" i="1" s="1"/>
  <c r="Q56" i="1"/>
  <c r="W56" i="1"/>
  <c r="AC56" i="1"/>
  <c r="AB56" i="1" s="1"/>
  <c r="AD56" i="1"/>
  <c r="AE56" i="1"/>
  <c r="R56" i="1" s="1"/>
  <c r="AF56" i="1"/>
  <c r="S56" i="1" s="1"/>
  <c r="AG56" i="1"/>
  <c r="AH56" i="1"/>
  <c r="CV56" i="1" s="1"/>
  <c r="U56" i="1" s="1"/>
  <c r="AI56" i="1"/>
  <c r="CW56" i="1" s="1"/>
  <c r="V56" i="1" s="1"/>
  <c r="AJ56" i="1"/>
  <c r="CR56" i="1"/>
  <c r="CS56" i="1"/>
  <c r="CT56" i="1"/>
  <c r="CU56" i="1"/>
  <c r="T56" i="1" s="1"/>
  <c r="CX56" i="1"/>
  <c r="GL56" i="1"/>
  <c r="GN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BX58" i="1"/>
  <c r="BX26" i="1" s="1"/>
  <c r="BY58" i="1"/>
  <c r="BY26" i="1" s="1"/>
  <c r="CK58" i="1"/>
  <c r="CK26" i="1" s="1"/>
  <c r="CL58" i="1"/>
  <c r="CL26" i="1" s="1"/>
  <c r="CM58" i="1"/>
  <c r="CM26" i="1" s="1"/>
  <c r="FP58" i="1"/>
  <c r="FP26" i="1" s="1"/>
  <c r="FQ58" i="1"/>
  <c r="FR58" i="1"/>
  <c r="FR26" i="1" s="1"/>
  <c r="FY58" i="1"/>
  <c r="FY26" i="1" s="1"/>
  <c r="GC58" i="1"/>
  <c r="GC26" i="1" s="1"/>
  <c r="GD58" i="1"/>
  <c r="GD26" i="1" s="1"/>
  <c r="GE58" i="1"/>
  <c r="GE26" i="1" s="1"/>
  <c r="B88" i="1"/>
  <c r="B22" i="1" s="1"/>
  <c r="C88" i="1"/>
  <c r="C22" i="1" s="1"/>
  <c r="D88" i="1"/>
  <c r="D22" i="1" s="1"/>
  <c r="F88" i="1"/>
  <c r="F22" i="1" s="1"/>
  <c r="G88" i="1"/>
  <c r="G22" i="1" s="1"/>
  <c r="B118" i="1"/>
  <c r="B18" i="1" s="1"/>
  <c r="C118" i="1"/>
  <c r="C18" i="1" s="1"/>
  <c r="D118" i="1"/>
  <c r="D18" i="1" s="1"/>
  <c r="F118" i="1"/>
  <c r="F18" i="1" s="1"/>
  <c r="G118" i="1"/>
  <c r="G18" i="1" s="1"/>
  <c r="B27" i="2"/>
  <c r="B35" i="2"/>
  <c r="B36" i="2"/>
  <c r="B37" i="2"/>
  <c r="F12" i="6"/>
  <c r="G12" i="6"/>
  <c r="J143" i="7" l="1"/>
  <c r="J139" i="7"/>
  <c r="J135" i="7"/>
  <c r="H143" i="7"/>
  <c r="H139" i="7"/>
  <c r="H135" i="7"/>
  <c r="FQ26" i="1"/>
  <c r="GA58" i="1"/>
  <c r="CY51" i="1"/>
  <c r="X51" i="1" s="1"/>
  <c r="CZ51" i="1"/>
  <c r="Y51" i="1" s="1"/>
  <c r="CP52" i="1"/>
  <c r="O52" i="1" s="1"/>
  <c r="GM52" i="1" s="1"/>
  <c r="GO52" i="1" s="1"/>
  <c r="FV26" i="1"/>
  <c r="EM58" i="1"/>
  <c r="EP58" i="1"/>
  <c r="CY48" i="1"/>
  <c r="X48" i="1" s="1"/>
  <c r="CZ48" i="1"/>
  <c r="Y48" i="1" s="1"/>
  <c r="CZ35" i="1"/>
  <c r="Y35" i="1" s="1"/>
  <c r="CY35" i="1"/>
  <c r="X35" i="1" s="1"/>
  <c r="EH58" i="1"/>
  <c r="CY56" i="1"/>
  <c r="X56" i="1" s="1"/>
  <c r="CZ56" i="1"/>
  <c r="Y56" i="1" s="1"/>
  <c r="GM56" i="1" s="1"/>
  <c r="GO56" i="1" s="1"/>
  <c r="CW4" i="3"/>
  <c r="CU3" i="3"/>
  <c r="CX4" i="3"/>
  <c r="CX3" i="3"/>
  <c r="Q32" i="1"/>
  <c r="S32" i="1"/>
  <c r="BD58" i="1"/>
  <c r="CP50" i="1"/>
  <c r="O50" i="1" s="1"/>
  <c r="CZ37" i="1"/>
  <c r="Y37" i="1" s="1"/>
  <c r="CD26" i="1"/>
  <c r="AU58" i="1"/>
  <c r="AB48" i="1"/>
  <c r="CQ48" i="1"/>
  <c r="P48" i="1"/>
  <c r="CP48" i="1" s="1"/>
  <c r="O48" i="1" s="1"/>
  <c r="GM48" i="1" s="1"/>
  <c r="GO48" i="1" s="1"/>
  <c r="U32" i="1"/>
  <c r="GM54" i="1"/>
  <c r="GO54" i="1" s="1"/>
  <c r="CY50" i="1"/>
  <c r="X50" i="1" s="1"/>
  <c r="CZ50" i="1"/>
  <c r="Y50" i="1" s="1"/>
  <c r="BZ26" i="1"/>
  <c r="CG58" i="1"/>
  <c r="AQ58" i="1"/>
  <c r="EG58" i="1"/>
  <c r="BC58" i="1"/>
  <c r="DI31" i="3"/>
  <c r="DJ31" i="3" s="1"/>
  <c r="DF31" i="3"/>
  <c r="DG31" i="3"/>
  <c r="DH31" i="3"/>
  <c r="R44" i="1"/>
  <c r="CY44" i="1" s="1"/>
  <c r="X44" i="1" s="1"/>
  <c r="CS44" i="1"/>
  <c r="Q44" i="1"/>
  <c r="V41" i="1"/>
  <c r="CS41" i="1"/>
  <c r="AD41" i="1"/>
  <c r="AB41" i="1" s="1"/>
  <c r="CY34" i="1"/>
  <c r="X34" i="1" s="1"/>
  <c r="CZ34" i="1"/>
  <c r="Y34" i="1" s="1"/>
  <c r="CY31" i="1"/>
  <c r="X31" i="1" s="1"/>
  <c r="CZ31" i="1"/>
  <c r="Y31" i="1" s="1"/>
  <c r="Q29" i="1"/>
  <c r="S29" i="1"/>
  <c r="EV58" i="1"/>
  <c r="BB58" i="1"/>
  <c r="P55" i="1"/>
  <c r="CP55" i="1" s="1"/>
  <c r="O55" i="1" s="1"/>
  <c r="AB54" i="1"/>
  <c r="AB53" i="1"/>
  <c r="AB52" i="1"/>
  <c r="CX46" i="3"/>
  <c r="CW44" i="3"/>
  <c r="CX50" i="3"/>
  <c r="CU43" i="3"/>
  <c r="CX44" i="3"/>
  <c r="CX47" i="3"/>
  <c r="CV43" i="3"/>
  <c r="AD44" i="1"/>
  <c r="AB44" i="1" s="1"/>
  <c r="CP43" i="1"/>
  <c r="O43" i="1" s="1"/>
  <c r="P41" i="1"/>
  <c r="CX16" i="3"/>
  <c r="I42" i="1"/>
  <c r="Q40" i="1"/>
  <c r="S40" i="1"/>
  <c r="Q39" i="1"/>
  <c r="CP39" i="1" s="1"/>
  <c r="O39" i="1" s="1"/>
  <c r="I41" i="1"/>
  <c r="V39" i="1"/>
  <c r="W32" i="1"/>
  <c r="EU58" i="1"/>
  <c r="CQ51" i="1"/>
  <c r="AD51" i="1"/>
  <c r="AB51" i="1" s="1"/>
  <c r="CT50" i="1"/>
  <c r="R49" i="1"/>
  <c r="CY49" i="1" s="1"/>
  <c r="X49" i="1" s="1"/>
  <c r="CP44" i="1"/>
  <c r="O44" i="1" s="1"/>
  <c r="GX41" i="1"/>
  <c r="CR41" i="1"/>
  <c r="S39" i="1"/>
  <c r="CP35" i="1"/>
  <c r="O35" i="1" s="1"/>
  <c r="V32" i="1"/>
  <c r="CX15" i="3"/>
  <c r="ET58" i="1"/>
  <c r="CI58" i="1"/>
  <c r="CQ56" i="1"/>
  <c r="CS55" i="1"/>
  <c r="CS50" i="1"/>
  <c r="CT47" i="1"/>
  <c r="S47" i="1"/>
  <c r="CS46" i="1"/>
  <c r="W41" i="1"/>
  <c r="V40" i="1"/>
  <c r="CS40" i="1"/>
  <c r="AD40" i="1"/>
  <c r="AB40" i="1" s="1"/>
  <c r="R39" i="1"/>
  <c r="AD39" i="1"/>
  <c r="AB39" i="1" s="1"/>
  <c r="CS39" i="1"/>
  <c r="CQ38" i="1"/>
  <c r="AB38" i="1"/>
  <c r="GX32" i="1"/>
  <c r="T32" i="1"/>
  <c r="CS32" i="1"/>
  <c r="R32" i="1"/>
  <c r="AD32" i="1"/>
  <c r="CZ55" i="1"/>
  <c r="Y55" i="1" s="1"/>
  <c r="CZ49" i="1"/>
  <c r="Y49" i="1" s="1"/>
  <c r="AB49" i="1"/>
  <c r="P49" i="1"/>
  <c r="CP49" i="1" s="1"/>
  <c r="O49" i="1" s="1"/>
  <c r="AD46" i="1"/>
  <c r="AB46" i="1" s="1"/>
  <c r="CY43" i="1"/>
  <c r="X43" i="1" s="1"/>
  <c r="CZ43" i="1"/>
  <c r="Y43" i="1" s="1"/>
  <c r="R41" i="1"/>
  <c r="P40" i="1"/>
  <c r="CP40" i="1" s="1"/>
  <c r="O40" i="1" s="1"/>
  <c r="GX39" i="1"/>
  <c r="T39" i="1"/>
  <c r="P37" i="1"/>
  <c r="CP37" i="1" s="1"/>
  <c r="O37" i="1" s="1"/>
  <c r="AB37" i="1"/>
  <c r="CQ37" i="1"/>
  <c r="P32" i="1"/>
  <c r="CP32" i="1" s="1"/>
  <c r="O32" i="1" s="1"/>
  <c r="CQ30" i="1"/>
  <c r="P30" i="1"/>
  <c r="AB30" i="1"/>
  <c r="GX29" i="1"/>
  <c r="CS29" i="1"/>
  <c r="R29" i="1"/>
  <c r="AD29" i="1"/>
  <c r="AP58" i="1"/>
  <c r="I53" i="1"/>
  <c r="Q51" i="1"/>
  <c r="CP51" i="1" s="1"/>
  <c r="O51" i="1" s="1"/>
  <c r="GM51" i="1" s="1"/>
  <c r="GO51" i="1" s="1"/>
  <c r="CS42" i="1"/>
  <c r="AD42" i="1"/>
  <c r="AB42" i="1" s="1"/>
  <c r="GX40" i="1"/>
  <c r="CR40" i="1"/>
  <c r="CR39" i="1"/>
  <c r="CR32" i="1"/>
  <c r="P29" i="1"/>
  <c r="EI58" i="1"/>
  <c r="AO58" i="1"/>
  <c r="CW52" i="3"/>
  <c r="CX58" i="3"/>
  <c r="CU51" i="3"/>
  <c r="CX52" i="3"/>
  <c r="CX57" i="3"/>
  <c r="CX54" i="3"/>
  <c r="CX56" i="3"/>
  <c r="CW53" i="3"/>
  <c r="CP47" i="1"/>
  <c r="O47" i="1" s="1"/>
  <c r="Q45" i="1"/>
  <c r="CP45" i="1" s="1"/>
  <c r="O45" i="1" s="1"/>
  <c r="R45" i="1"/>
  <c r="CS45" i="1"/>
  <c r="T41" i="1"/>
  <c r="W40" i="1"/>
  <c r="W39" i="1"/>
  <c r="CY30" i="1"/>
  <c r="X30" i="1" s="1"/>
  <c r="CZ30" i="1"/>
  <c r="Y30" i="1" s="1"/>
  <c r="U29" i="1"/>
  <c r="I46" i="1"/>
  <c r="Q43" i="1"/>
  <c r="CQ42" i="1"/>
  <c r="CQ41" i="1"/>
  <c r="CQ40" i="1"/>
  <c r="CT39" i="1"/>
  <c r="R38" i="1"/>
  <c r="CY38" i="1" s="1"/>
  <c r="X38" i="1" s="1"/>
  <c r="DF13" i="3"/>
  <c r="DG13" i="3"/>
  <c r="DJ13" i="3" s="1"/>
  <c r="DH13" i="3"/>
  <c r="DI13" i="3"/>
  <c r="P36" i="1"/>
  <c r="CP36" i="1" s="1"/>
  <c r="O36" i="1" s="1"/>
  <c r="GM36" i="1" s="1"/>
  <c r="GN36" i="1" s="1"/>
  <c r="CS34" i="1"/>
  <c r="Q33" i="1"/>
  <c r="CP33" i="1" s="1"/>
  <c r="O33" i="1" s="1"/>
  <c r="CQ32" i="1"/>
  <c r="CT31" i="1"/>
  <c r="CV51" i="3"/>
  <c r="CX40" i="3"/>
  <c r="CX39" i="3"/>
  <c r="CV3" i="3"/>
  <c r="CU8" i="3"/>
  <c r="CX8" i="3"/>
  <c r="CX29" i="3"/>
  <c r="CX18" i="3"/>
  <c r="CX17" i="3"/>
  <c r="CX1" i="3"/>
  <c r="AD34" i="1"/>
  <c r="AB34" i="1" s="1"/>
  <c r="AB32" i="1"/>
  <c r="CW2" i="3"/>
  <c r="CU1" i="3"/>
  <c r="CX2" i="3"/>
  <c r="AB29" i="1"/>
  <c r="CX30" i="3"/>
  <c r="CV5" i="3"/>
  <c r="CX5" i="3"/>
  <c r="CX42" i="3"/>
  <c r="CW32" i="3"/>
  <c r="CX41" i="3"/>
  <c r="CU31" i="3"/>
  <c r="CX32" i="3"/>
  <c r="CX38" i="3"/>
  <c r="CV31" i="3"/>
  <c r="CX35" i="3"/>
  <c r="R37" i="1"/>
  <c r="CY37" i="1" s="1"/>
  <c r="X37" i="1" s="1"/>
  <c r="CZ36" i="1"/>
  <c r="Y36" i="1" s="1"/>
  <c r="CU12" i="3"/>
  <c r="CV12" i="3"/>
  <c r="CQ31" i="1"/>
  <c r="CX53" i="3"/>
  <c r="CW45" i="3"/>
  <c r="CX43" i="3"/>
  <c r="CV8" i="3"/>
  <c r="CX6" i="3"/>
  <c r="CS38" i="1"/>
  <c r="CQ36" i="1"/>
  <c r="CU5" i="3"/>
  <c r="CW7" i="3"/>
  <c r="CX7" i="3"/>
  <c r="CX55" i="3"/>
  <c r="CW33" i="3"/>
  <c r="CX12" i="3"/>
  <c r="CV11" i="3"/>
  <c r="CW9" i="3"/>
  <c r="Q34" i="1"/>
  <c r="CP34" i="1" s="1"/>
  <c r="O34" i="1" s="1"/>
  <c r="GM34" i="1" s="1"/>
  <c r="GN34" i="1" s="1"/>
  <c r="CX48" i="3"/>
  <c r="CX36" i="3"/>
  <c r="CW34" i="3"/>
  <c r="CX34" i="3"/>
  <c r="CW13" i="3"/>
  <c r="CX11" i="3"/>
  <c r="CW10" i="3"/>
  <c r="CX10" i="3"/>
  <c r="CW21" i="3"/>
  <c r="CX27" i="3"/>
  <c r="CX21" i="3"/>
  <c r="CW20" i="3"/>
  <c r="CU19" i="3"/>
  <c r="CX20" i="3"/>
  <c r="CX26" i="3"/>
  <c r="CV19" i="3"/>
  <c r="CX23" i="3"/>
  <c r="CX19" i="3"/>
  <c r="CX28" i="3"/>
  <c r="S33" i="1"/>
  <c r="Q31" i="1"/>
  <c r="CP31" i="1" s="1"/>
  <c r="O31" i="1" s="1"/>
  <c r="GM31" i="1" s="1"/>
  <c r="GN31" i="1" s="1"/>
  <c r="CX49" i="3"/>
  <c r="CX37" i="3"/>
  <c r="CX25" i="3"/>
  <c r="CX24" i="3"/>
  <c r="CX22" i="3"/>
  <c r="CW14" i="3"/>
  <c r="CX51" i="3"/>
  <c r="CX45" i="3"/>
  <c r="CX33" i="3"/>
  <c r="CX14" i="3"/>
  <c r="CX9" i="3"/>
  <c r="AJ58" i="1" l="1"/>
  <c r="DF24" i="3"/>
  <c r="DJ24" i="3" s="1"/>
  <c r="DG24" i="3"/>
  <c r="DH24" i="3"/>
  <c r="DI24" i="3"/>
  <c r="DF38" i="3"/>
  <c r="DJ38" i="3" s="1"/>
  <c r="DG38" i="3"/>
  <c r="DH38" i="3"/>
  <c r="DI38" i="3"/>
  <c r="Q46" i="1"/>
  <c r="U46" i="1"/>
  <c r="W46" i="1"/>
  <c r="GM37" i="1"/>
  <c r="GN37" i="1" s="1"/>
  <c r="Q42" i="1"/>
  <c r="S42" i="1"/>
  <c r="R42" i="1"/>
  <c r="BB26" i="1"/>
  <c r="BB88" i="1"/>
  <c r="F71" i="1"/>
  <c r="DI18" i="3"/>
  <c r="DF18" i="3"/>
  <c r="DJ18" i="3" s="1"/>
  <c r="DG18" i="3"/>
  <c r="DH18" i="3"/>
  <c r="P42" i="1"/>
  <c r="CP42" i="1" s="1"/>
  <c r="O42" i="1" s="1"/>
  <c r="V42" i="1"/>
  <c r="EA58" i="1" s="1"/>
  <c r="EU26" i="1"/>
  <c r="P74" i="1"/>
  <c r="EU88" i="1"/>
  <c r="DF16" i="3"/>
  <c r="DJ16" i="3" s="1"/>
  <c r="DG16" i="3"/>
  <c r="DH16" i="3"/>
  <c r="DI16" i="3"/>
  <c r="DF50" i="3"/>
  <c r="DJ50" i="3" s="1"/>
  <c r="DG50" i="3"/>
  <c r="DH50" i="3"/>
  <c r="DI50" i="3"/>
  <c r="EV26" i="1"/>
  <c r="P83" i="1"/>
  <c r="EV88" i="1"/>
  <c r="DZ58" i="1"/>
  <c r="U42" i="1"/>
  <c r="EM26" i="1"/>
  <c r="P77" i="1"/>
  <c r="EM88" i="1"/>
  <c r="DF54" i="3"/>
  <c r="DJ54" i="3" s="1"/>
  <c r="DG54" i="3"/>
  <c r="DH54" i="3"/>
  <c r="DI54" i="3"/>
  <c r="CY39" i="1"/>
  <c r="X39" i="1" s="1"/>
  <c r="GM39" i="1" s="1"/>
  <c r="GN39" i="1" s="1"/>
  <c r="CZ39" i="1"/>
  <c r="Y39" i="1" s="1"/>
  <c r="DF9" i="3"/>
  <c r="DG9" i="3"/>
  <c r="DJ9" i="3" s="1"/>
  <c r="DH9" i="3"/>
  <c r="DI9" i="3"/>
  <c r="DF32" i="3"/>
  <c r="DG32" i="3"/>
  <c r="DJ32" i="3" s="1"/>
  <c r="DH32" i="3"/>
  <c r="DI32" i="3"/>
  <c r="DH37" i="3"/>
  <c r="DI37" i="3"/>
  <c r="DF37" i="3"/>
  <c r="DJ37" i="3" s="1"/>
  <c r="DG37" i="3"/>
  <c r="DF2" i="3"/>
  <c r="DG2" i="3"/>
  <c r="DJ2" i="3" s="1"/>
  <c r="DH2" i="3"/>
  <c r="DI2" i="3"/>
  <c r="DF29" i="3"/>
  <c r="DJ29" i="3" s="1"/>
  <c r="DG29" i="3"/>
  <c r="DH29" i="3"/>
  <c r="DI29" i="3"/>
  <c r="DF52" i="3"/>
  <c r="DG52" i="3"/>
  <c r="DJ52" i="3" s="1"/>
  <c r="DH52" i="3"/>
  <c r="DI52" i="3"/>
  <c r="CZ38" i="1"/>
  <c r="Y38" i="1" s="1"/>
  <c r="GM38" i="1" s="1"/>
  <c r="GN38" i="1" s="1"/>
  <c r="P46" i="1"/>
  <c r="T42" i="1"/>
  <c r="CI26" i="1"/>
  <c r="AZ58" i="1"/>
  <c r="CY29" i="1"/>
  <c r="X29" i="1" s="1"/>
  <c r="CZ29" i="1"/>
  <c r="Y29" i="1" s="1"/>
  <c r="GX46" i="1"/>
  <c r="GX42" i="1"/>
  <c r="DF23" i="3"/>
  <c r="DJ23" i="3" s="1"/>
  <c r="DG23" i="3"/>
  <c r="DH23" i="3"/>
  <c r="DI23" i="3"/>
  <c r="DH30" i="3"/>
  <c r="DI30" i="3"/>
  <c r="DF30" i="3"/>
  <c r="DJ30" i="3" s="1"/>
  <c r="DG30" i="3"/>
  <c r="GM49" i="1"/>
  <c r="GO49" i="1" s="1"/>
  <c r="DF4" i="3"/>
  <c r="DG4" i="3"/>
  <c r="DJ4" i="3" s="1"/>
  <c r="DH4" i="3"/>
  <c r="DI4" i="3"/>
  <c r="DG10" i="3"/>
  <c r="DJ10" i="3" s="1"/>
  <c r="DH10" i="3"/>
  <c r="DI10" i="3"/>
  <c r="DF10" i="3"/>
  <c r="DF57" i="3"/>
  <c r="DJ57" i="3" s="1"/>
  <c r="DG57" i="3"/>
  <c r="DH57" i="3"/>
  <c r="DI57" i="3"/>
  <c r="DF33" i="3"/>
  <c r="DG33" i="3"/>
  <c r="DJ33" i="3" s="1"/>
  <c r="DH33" i="3"/>
  <c r="DI33" i="3"/>
  <c r="DF8" i="3"/>
  <c r="DG8" i="3"/>
  <c r="DH8" i="3"/>
  <c r="DI8" i="3"/>
  <c r="DJ8" i="3" s="1"/>
  <c r="CY45" i="1"/>
  <c r="X45" i="1" s="1"/>
  <c r="GM45" i="1" s="1"/>
  <c r="GN45" i="1" s="1"/>
  <c r="CZ45" i="1"/>
  <c r="Y45" i="1" s="1"/>
  <c r="CP30" i="1"/>
  <c r="O30" i="1" s="1"/>
  <c r="DU58" i="1"/>
  <c r="ET26" i="1"/>
  <c r="ET88" i="1"/>
  <c r="P71" i="1"/>
  <c r="GM43" i="1"/>
  <c r="GN43" i="1" s="1"/>
  <c r="DG46" i="3"/>
  <c r="DH46" i="3"/>
  <c r="DI46" i="3"/>
  <c r="DF46" i="3"/>
  <c r="DJ46" i="3" s="1"/>
  <c r="W42" i="1"/>
  <c r="EB58" i="1" s="1"/>
  <c r="CZ44" i="1"/>
  <c r="Y44" i="1" s="1"/>
  <c r="GM44" i="1" s="1"/>
  <c r="GN44" i="1" s="1"/>
  <c r="GM50" i="1"/>
  <c r="GO50" i="1" s="1"/>
  <c r="FU58" i="1" s="1"/>
  <c r="T46" i="1"/>
  <c r="DH11" i="3"/>
  <c r="DI11" i="3"/>
  <c r="DJ11" i="3" s="1"/>
  <c r="DF11" i="3"/>
  <c r="DG11" i="3"/>
  <c r="DF41" i="3"/>
  <c r="DJ41" i="3" s="1"/>
  <c r="DG41" i="3"/>
  <c r="DH41" i="3"/>
  <c r="DI41" i="3"/>
  <c r="DF45" i="3"/>
  <c r="DG45" i="3"/>
  <c r="DJ45" i="3" s="1"/>
  <c r="DH45" i="3"/>
  <c r="DI45" i="3"/>
  <c r="DI12" i="3"/>
  <c r="DJ12" i="3" s="1"/>
  <c r="DF12" i="3"/>
  <c r="DG12" i="3"/>
  <c r="DH12" i="3"/>
  <c r="DH6" i="3"/>
  <c r="DI6" i="3"/>
  <c r="DF6" i="3"/>
  <c r="DG6" i="3"/>
  <c r="DJ6" i="3" s="1"/>
  <c r="DG58" i="3"/>
  <c r="DH58" i="3"/>
  <c r="DI58" i="3"/>
  <c r="DF58" i="3"/>
  <c r="DJ58" i="3" s="1"/>
  <c r="Q53" i="1"/>
  <c r="R53" i="1"/>
  <c r="S53" i="1"/>
  <c r="T53" i="1"/>
  <c r="AG58" i="1" s="1"/>
  <c r="R46" i="1"/>
  <c r="DW58" i="1" s="1"/>
  <c r="DH15" i="3"/>
  <c r="DI15" i="3"/>
  <c r="DF15" i="3"/>
  <c r="DJ15" i="3" s="1"/>
  <c r="DG15" i="3"/>
  <c r="S46" i="1"/>
  <c r="Q41" i="1"/>
  <c r="CP41" i="1" s="1"/>
  <c r="O41" i="1" s="1"/>
  <c r="S41" i="1"/>
  <c r="U41" i="1"/>
  <c r="BC26" i="1"/>
  <c r="F74" i="1"/>
  <c r="BC88" i="1"/>
  <c r="BD26" i="1"/>
  <c r="BD88" i="1"/>
  <c r="F83" i="1"/>
  <c r="V53" i="1"/>
  <c r="AI58" i="1" s="1"/>
  <c r="U53" i="1"/>
  <c r="DF48" i="3"/>
  <c r="DJ48" i="3" s="1"/>
  <c r="DG48" i="3"/>
  <c r="DH48" i="3"/>
  <c r="DI48" i="3"/>
  <c r="DF17" i="3"/>
  <c r="DJ17" i="3" s="1"/>
  <c r="DG17" i="3"/>
  <c r="DH17" i="3"/>
  <c r="DI17" i="3"/>
  <c r="CG26" i="1"/>
  <c r="AX58" i="1"/>
  <c r="DF14" i="3"/>
  <c r="DG14" i="3"/>
  <c r="DJ14" i="3" s="1"/>
  <c r="DH14" i="3"/>
  <c r="DI14" i="3"/>
  <c r="CY33" i="1"/>
  <c r="X33" i="1" s="1"/>
  <c r="GM33" i="1" s="1"/>
  <c r="GN33" i="1" s="1"/>
  <c r="CZ33" i="1"/>
  <c r="Y33" i="1" s="1"/>
  <c r="AP26" i="1"/>
  <c r="F67" i="1"/>
  <c r="AP88" i="1"/>
  <c r="GM32" i="1"/>
  <c r="GN32" i="1" s="1"/>
  <c r="CZ47" i="1"/>
  <c r="Y47" i="1" s="1"/>
  <c r="CY47" i="1"/>
  <c r="X47" i="1" s="1"/>
  <c r="EG26" i="1"/>
  <c r="P62" i="1"/>
  <c r="EG88" i="1"/>
  <c r="V46" i="1"/>
  <c r="P53" i="1"/>
  <c r="CP53" i="1" s="1"/>
  <c r="O53" i="1" s="1"/>
  <c r="CY32" i="1"/>
  <c r="X32" i="1" s="1"/>
  <c r="CZ32" i="1"/>
  <c r="Y32" i="1" s="1"/>
  <c r="DX58" i="1"/>
  <c r="EH26" i="1"/>
  <c r="P67" i="1"/>
  <c r="EH88" i="1"/>
  <c r="GA26" i="1"/>
  <c r="ER58" i="1"/>
  <c r="CP29" i="1"/>
  <c r="O29" i="1" s="1"/>
  <c r="AC58" i="1"/>
  <c r="DI25" i="3"/>
  <c r="DF25" i="3"/>
  <c r="DJ25" i="3" s="1"/>
  <c r="DG25" i="3"/>
  <c r="DH25" i="3"/>
  <c r="DF20" i="3"/>
  <c r="DG20" i="3"/>
  <c r="DJ20" i="3" s="1"/>
  <c r="DH20" i="3"/>
  <c r="DI20" i="3"/>
  <c r="DF51" i="3"/>
  <c r="DG51" i="3"/>
  <c r="DH51" i="3"/>
  <c r="DI51" i="3"/>
  <c r="DJ51" i="3" s="1"/>
  <c r="DG34" i="3"/>
  <c r="DJ34" i="3" s="1"/>
  <c r="DH34" i="3"/>
  <c r="DI34" i="3"/>
  <c r="DF34" i="3"/>
  <c r="DG42" i="3"/>
  <c r="DH42" i="3"/>
  <c r="DI42" i="3"/>
  <c r="DF42" i="3"/>
  <c r="DJ42" i="3" s="1"/>
  <c r="GM47" i="1"/>
  <c r="GO47" i="1" s="1"/>
  <c r="DF28" i="3"/>
  <c r="DJ28" i="3" s="1"/>
  <c r="DG28" i="3"/>
  <c r="DH28" i="3"/>
  <c r="DI28" i="3"/>
  <c r="DF55" i="3"/>
  <c r="DJ55" i="3" s="1"/>
  <c r="DG55" i="3"/>
  <c r="DH55" i="3"/>
  <c r="DI55" i="3"/>
  <c r="CY40" i="1"/>
  <c r="X40" i="1" s="1"/>
  <c r="GM40" i="1" s="1"/>
  <c r="GN40" i="1" s="1"/>
  <c r="CZ40" i="1"/>
  <c r="Y40" i="1" s="1"/>
  <c r="DF47" i="3"/>
  <c r="DJ47" i="3" s="1"/>
  <c r="DG47" i="3"/>
  <c r="DH47" i="3"/>
  <c r="DI47" i="3"/>
  <c r="AU26" i="1"/>
  <c r="F77" i="1"/>
  <c r="AU88" i="1"/>
  <c r="DV58" i="1"/>
  <c r="EP26" i="1"/>
  <c r="P65" i="1"/>
  <c r="EP88" i="1"/>
  <c r="W53" i="1"/>
  <c r="DH53" i="3"/>
  <c r="DI53" i="3"/>
  <c r="DF53" i="3"/>
  <c r="DG53" i="3"/>
  <c r="DJ53" i="3" s="1"/>
  <c r="GB58" i="1"/>
  <c r="AH58" i="1"/>
  <c r="DF26" i="3"/>
  <c r="DJ26" i="3" s="1"/>
  <c r="DG26" i="3"/>
  <c r="DH26" i="3"/>
  <c r="DI26" i="3"/>
  <c r="DH49" i="3"/>
  <c r="DI49" i="3"/>
  <c r="DF49" i="3"/>
  <c r="DJ49" i="3" s="1"/>
  <c r="DG49" i="3"/>
  <c r="DF21" i="3"/>
  <c r="DG21" i="3"/>
  <c r="DJ21" i="3" s="1"/>
  <c r="DH21" i="3"/>
  <c r="DI21" i="3"/>
  <c r="DH43" i="3"/>
  <c r="DI43" i="3"/>
  <c r="DJ43" i="3" s="1"/>
  <c r="DF43" i="3"/>
  <c r="DG43" i="3"/>
  <c r="DF35" i="3"/>
  <c r="DJ35" i="3" s="1"/>
  <c r="DG35" i="3"/>
  <c r="DH35" i="3"/>
  <c r="DI35" i="3"/>
  <c r="DF5" i="3"/>
  <c r="DG5" i="3"/>
  <c r="DH5" i="3"/>
  <c r="DI5" i="3"/>
  <c r="DJ5" i="3" s="1"/>
  <c r="DF39" i="3"/>
  <c r="DJ39" i="3" s="1"/>
  <c r="DG39" i="3"/>
  <c r="DH39" i="3"/>
  <c r="DI39" i="3"/>
  <c r="AO26" i="1"/>
  <c r="F62" i="1"/>
  <c r="AO88" i="1"/>
  <c r="DH22" i="3"/>
  <c r="DI22" i="3"/>
  <c r="DF22" i="3"/>
  <c r="DG22" i="3"/>
  <c r="DJ22" i="3" s="1"/>
  <c r="DF19" i="3"/>
  <c r="DG19" i="3"/>
  <c r="DH19" i="3"/>
  <c r="DI19" i="3"/>
  <c r="DJ19" i="3" s="1"/>
  <c r="DG27" i="3"/>
  <c r="DH27" i="3"/>
  <c r="DI27" i="3"/>
  <c r="DF27" i="3"/>
  <c r="DJ27" i="3" s="1"/>
  <c r="DF36" i="3"/>
  <c r="DJ36" i="3" s="1"/>
  <c r="DG36" i="3"/>
  <c r="DH36" i="3"/>
  <c r="DI36" i="3"/>
  <c r="DF7" i="3"/>
  <c r="DG7" i="3"/>
  <c r="DJ7" i="3" s="1"/>
  <c r="DH7" i="3"/>
  <c r="DI7" i="3"/>
  <c r="DH1" i="3"/>
  <c r="DI1" i="3"/>
  <c r="DJ1" i="3" s="1"/>
  <c r="DF1" i="3"/>
  <c r="DG1" i="3"/>
  <c r="DI40" i="3"/>
  <c r="DF40" i="3"/>
  <c r="DJ40" i="3" s="1"/>
  <c r="DG40" i="3"/>
  <c r="DH40" i="3"/>
  <c r="DI56" i="3"/>
  <c r="DF56" i="3"/>
  <c r="DJ56" i="3" s="1"/>
  <c r="DG56" i="3"/>
  <c r="DH56" i="3"/>
  <c r="EI26" i="1"/>
  <c r="EI88" i="1"/>
  <c r="P68" i="1"/>
  <c r="AE58" i="1"/>
  <c r="DY58" i="1"/>
  <c r="GM35" i="1"/>
  <c r="GN35" i="1" s="1"/>
  <c r="DF44" i="3"/>
  <c r="DG44" i="3"/>
  <c r="DJ44" i="3" s="1"/>
  <c r="DH44" i="3"/>
  <c r="DI44" i="3"/>
  <c r="GM55" i="1"/>
  <c r="GO55" i="1" s="1"/>
  <c r="AQ26" i="1"/>
  <c r="F68" i="1"/>
  <c r="AQ88" i="1"/>
  <c r="DF3" i="3"/>
  <c r="DG3" i="3"/>
  <c r="DH3" i="3"/>
  <c r="DI3" i="3"/>
  <c r="DJ3" i="3" s="1"/>
  <c r="GX53" i="1"/>
  <c r="CJ58" i="1" s="1"/>
  <c r="FU26" i="1" l="1"/>
  <c r="EL58" i="1"/>
  <c r="DW26" i="1"/>
  <c r="DJ58" i="1"/>
  <c r="EB26" i="1"/>
  <c r="DO58" i="1"/>
  <c r="AG26" i="1"/>
  <c r="T58" i="1"/>
  <c r="CJ26" i="1"/>
  <c r="BA58" i="1"/>
  <c r="V58" i="1"/>
  <c r="AI26" i="1"/>
  <c r="EA26" i="1"/>
  <c r="DN58" i="1"/>
  <c r="EH22" i="1"/>
  <c r="P97" i="1"/>
  <c r="G16" i="2" s="1"/>
  <c r="EH118" i="1"/>
  <c r="AJ26" i="1"/>
  <c r="W58" i="1"/>
  <c r="AX26" i="1"/>
  <c r="F65" i="1"/>
  <c r="AX88" i="1"/>
  <c r="EV22" i="1"/>
  <c r="P113" i="1"/>
  <c r="EV118" i="1"/>
  <c r="AP22" i="1"/>
  <c r="AP118" i="1"/>
  <c r="F97" i="1"/>
  <c r="V16" i="2" s="1"/>
  <c r="GM30" i="1"/>
  <c r="AZ26" i="1"/>
  <c r="F69" i="1"/>
  <c r="AZ88" i="1"/>
  <c r="EI22" i="1"/>
  <c r="EI118" i="1"/>
  <c r="P98" i="1"/>
  <c r="EP22" i="1"/>
  <c r="P95" i="1"/>
  <c r="EP118" i="1"/>
  <c r="CY42" i="1"/>
  <c r="X42" i="1" s="1"/>
  <c r="EC58" i="1" s="1"/>
  <c r="CZ42" i="1"/>
  <c r="Y42" i="1" s="1"/>
  <c r="GM42" i="1" s="1"/>
  <c r="GN42" i="1" s="1"/>
  <c r="AH26" i="1"/>
  <c r="U58" i="1"/>
  <c r="DX26" i="1"/>
  <c r="DK58" i="1"/>
  <c r="CP46" i="1"/>
  <c r="O46" i="1" s="1"/>
  <c r="GM46" i="1" s="1"/>
  <c r="GN46" i="1" s="1"/>
  <c r="AE26" i="1"/>
  <c r="R58" i="1"/>
  <c r="AO22" i="1"/>
  <c r="F92" i="1"/>
  <c r="AO118" i="1"/>
  <c r="GB26" i="1"/>
  <c r="ES58" i="1"/>
  <c r="AC26" i="1"/>
  <c r="CF58" i="1"/>
  <c r="CH58" i="1"/>
  <c r="P58" i="1"/>
  <c r="CE58" i="1"/>
  <c r="CY41" i="1"/>
  <c r="X41" i="1" s="1"/>
  <c r="CZ41" i="1"/>
  <c r="Y41" i="1" s="1"/>
  <c r="GM41" i="1" s="1"/>
  <c r="GN41" i="1" s="1"/>
  <c r="AD58" i="1"/>
  <c r="ET22" i="1"/>
  <c r="ET118" i="1"/>
  <c r="P101" i="1"/>
  <c r="EM22" i="1"/>
  <c r="P107" i="1"/>
  <c r="EM118" i="1"/>
  <c r="EU22" i="1"/>
  <c r="P104" i="1"/>
  <c r="EU118" i="1"/>
  <c r="DY26" i="1"/>
  <c r="DL58" i="1"/>
  <c r="EG22" i="1"/>
  <c r="P92" i="1"/>
  <c r="EG118" i="1"/>
  <c r="BC22" i="1"/>
  <c r="F104" i="1"/>
  <c r="BC118" i="1"/>
  <c r="DV26" i="1"/>
  <c r="DI58" i="1"/>
  <c r="GM29" i="1"/>
  <c r="AB58" i="1"/>
  <c r="CZ53" i="1"/>
  <c r="Y53" i="1" s="1"/>
  <c r="CY53" i="1"/>
  <c r="X53" i="1" s="1"/>
  <c r="AK58" i="1" s="1"/>
  <c r="AF58" i="1"/>
  <c r="DZ26" i="1"/>
  <c r="DM58" i="1"/>
  <c r="AQ22" i="1"/>
  <c r="F98" i="1"/>
  <c r="AQ118" i="1"/>
  <c r="AU22" i="1"/>
  <c r="F107" i="1"/>
  <c r="AU118" i="1"/>
  <c r="ER26" i="1"/>
  <c r="P69" i="1"/>
  <c r="ER88" i="1"/>
  <c r="BD22" i="1"/>
  <c r="BD118" i="1"/>
  <c r="F113" i="1"/>
  <c r="CY46" i="1"/>
  <c r="X46" i="1" s="1"/>
  <c r="CZ46" i="1"/>
  <c r="Y46" i="1" s="1"/>
  <c r="DU26" i="1"/>
  <c r="FZ58" i="1"/>
  <c r="DH58" i="1"/>
  <c r="FW58" i="1"/>
  <c r="FX58" i="1"/>
  <c r="BB22" i="1"/>
  <c r="BB118" i="1"/>
  <c r="F101" i="1"/>
  <c r="DP58" i="1" l="1"/>
  <c r="EC26" i="1"/>
  <c r="AK26" i="1"/>
  <c r="X58" i="1"/>
  <c r="EG18" i="1"/>
  <c r="P122" i="1"/>
  <c r="AB26" i="1"/>
  <c r="O58" i="1"/>
  <c r="AO18" i="1"/>
  <c r="F122" i="1"/>
  <c r="U26" i="1"/>
  <c r="F80" i="1"/>
  <c r="U88" i="1"/>
  <c r="EI18" i="1"/>
  <c r="P128" i="1"/>
  <c r="AP18" i="1"/>
  <c r="F127" i="1"/>
  <c r="FW26" i="1"/>
  <c r="EN58" i="1"/>
  <c r="EM18" i="1"/>
  <c r="P137" i="1"/>
  <c r="T26" i="1"/>
  <c r="F79" i="1"/>
  <c r="T88" i="1"/>
  <c r="FZ26" i="1"/>
  <c r="EQ58" i="1"/>
  <c r="GM53" i="1"/>
  <c r="GO53" i="1" s="1"/>
  <c r="CC58" i="1" s="1"/>
  <c r="ER22" i="1"/>
  <c r="P99" i="1"/>
  <c r="ER118" i="1"/>
  <c r="GN29" i="1"/>
  <c r="CB58" i="1" s="1"/>
  <c r="CA58" i="1"/>
  <c r="CE26" i="1"/>
  <c r="AV58" i="1"/>
  <c r="W26" i="1"/>
  <c r="W88" i="1"/>
  <c r="F82" i="1"/>
  <c r="ED58" i="1"/>
  <c r="DO26" i="1"/>
  <c r="P82" i="1"/>
  <c r="DO88" i="1"/>
  <c r="DH26" i="1"/>
  <c r="P61" i="1"/>
  <c r="DH88" i="1"/>
  <c r="AQ18" i="1"/>
  <c r="F128" i="1"/>
  <c r="AL58" i="1"/>
  <c r="AZ22" i="1"/>
  <c r="F99" i="1"/>
  <c r="AZ118" i="1"/>
  <c r="FX26" i="1"/>
  <c r="EO58" i="1"/>
  <c r="DM26" i="1"/>
  <c r="DM88" i="1"/>
  <c r="P80" i="1"/>
  <c r="P26" i="1"/>
  <c r="F61" i="1"/>
  <c r="P88" i="1"/>
  <c r="CH26" i="1"/>
  <c r="AY58" i="1"/>
  <c r="R26" i="1"/>
  <c r="R88" i="1"/>
  <c r="F72" i="1"/>
  <c r="EV18" i="1"/>
  <c r="P143" i="1"/>
  <c r="EH18" i="1"/>
  <c r="P127" i="1"/>
  <c r="DJ26" i="1"/>
  <c r="DJ88" i="1"/>
  <c r="P72" i="1"/>
  <c r="BD18" i="1"/>
  <c r="F143" i="1"/>
  <c r="DI26" i="1"/>
  <c r="P70" i="1"/>
  <c r="DI88" i="1"/>
  <c r="DL88" i="1"/>
  <c r="P79" i="1"/>
  <c r="DL26" i="1"/>
  <c r="BB18" i="1"/>
  <c r="F131" i="1"/>
  <c r="AU18" i="1"/>
  <c r="F137" i="1"/>
  <c r="BC18" i="1"/>
  <c r="F134" i="1"/>
  <c r="EU18" i="1"/>
  <c r="P134" i="1"/>
  <c r="ET18" i="1"/>
  <c r="P131" i="1"/>
  <c r="CF26" i="1"/>
  <c r="AW58" i="1"/>
  <c r="EP18" i="1"/>
  <c r="P125" i="1"/>
  <c r="V26" i="1"/>
  <c r="F81" i="1"/>
  <c r="V88" i="1"/>
  <c r="AF26" i="1"/>
  <c r="S58" i="1"/>
  <c r="DT58" i="1"/>
  <c r="BA26" i="1"/>
  <c r="F78" i="1"/>
  <c r="BA88" i="1"/>
  <c r="EL26" i="1"/>
  <c r="EL88" i="1"/>
  <c r="P76" i="1"/>
  <c r="AD26" i="1"/>
  <c r="Q58" i="1"/>
  <c r="P78" i="1"/>
  <c r="ES88" i="1"/>
  <c r="ES26" i="1"/>
  <c r="DK26" i="1"/>
  <c r="P73" i="1"/>
  <c r="DK88" i="1"/>
  <c r="GN30" i="1"/>
  <c r="FT58" i="1" s="1"/>
  <c r="FS58" i="1"/>
  <c r="AX22" i="1"/>
  <c r="F95" i="1"/>
  <c r="AX118" i="1"/>
  <c r="DN26" i="1"/>
  <c r="P81" i="1"/>
  <c r="DN88" i="1"/>
  <c r="DM22" i="1" l="1"/>
  <c r="P110" i="1"/>
  <c r="DM118" i="1"/>
  <c r="O26" i="1"/>
  <c r="O88" i="1"/>
  <c r="F60" i="1"/>
  <c r="DJ22" i="1"/>
  <c r="DJ118" i="1"/>
  <c r="P102" i="1"/>
  <c r="ED26" i="1"/>
  <c r="DQ58" i="1"/>
  <c r="ER18" i="1"/>
  <c r="P129" i="1"/>
  <c r="DL22" i="1"/>
  <c r="DL118" i="1"/>
  <c r="P109" i="1"/>
  <c r="F66" i="1"/>
  <c r="AY26" i="1"/>
  <c r="AY88" i="1"/>
  <c r="EO26" i="1"/>
  <c r="EO88" i="1"/>
  <c r="P64" i="1"/>
  <c r="DH22" i="1"/>
  <c r="P91" i="1"/>
  <c r="DH118" i="1"/>
  <c r="U22" i="1"/>
  <c r="F110" i="1"/>
  <c r="U118" i="1"/>
  <c r="CB26" i="1"/>
  <c r="AS58" i="1"/>
  <c r="AX18" i="1"/>
  <c r="F125" i="1"/>
  <c r="BA22" i="1"/>
  <c r="F108" i="1"/>
  <c r="W16" i="2" s="1"/>
  <c r="BA118" i="1"/>
  <c r="ES22" i="1"/>
  <c r="ES118" i="1"/>
  <c r="P108" i="1"/>
  <c r="H16" i="2" s="1"/>
  <c r="DI22" i="1"/>
  <c r="P100" i="1"/>
  <c r="DI118" i="1"/>
  <c r="W22" i="1"/>
  <c r="W118" i="1"/>
  <c r="F112" i="1"/>
  <c r="DT26" i="1"/>
  <c r="DG58" i="1"/>
  <c r="AW26" i="1"/>
  <c r="AW88" i="1"/>
  <c r="F64" i="1"/>
  <c r="P22" i="1"/>
  <c r="F91" i="1"/>
  <c r="P118" i="1"/>
  <c r="AZ18" i="1"/>
  <c r="F129" i="1"/>
  <c r="CC26" i="1"/>
  <c r="AT58" i="1"/>
  <c r="EN26" i="1"/>
  <c r="P63" i="1"/>
  <c r="EN88" i="1"/>
  <c r="X26" i="1"/>
  <c r="X88" i="1"/>
  <c r="F84" i="1"/>
  <c r="FS26" i="1"/>
  <c r="EJ58" i="1"/>
  <c r="Q26" i="1"/>
  <c r="F70" i="1"/>
  <c r="Q88" i="1"/>
  <c r="FT26" i="1"/>
  <c r="EK58" i="1"/>
  <c r="S26" i="1"/>
  <c r="F73" i="1"/>
  <c r="S88" i="1"/>
  <c r="AV26" i="1"/>
  <c r="AV88" i="1"/>
  <c r="F63" i="1"/>
  <c r="EQ26" i="1"/>
  <c r="EQ88" i="1"/>
  <c r="P66" i="1"/>
  <c r="R22" i="1"/>
  <c r="R118" i="1"/>
  <c r="F102" i="1"/>
  <c r="DK22" i="1"/>
  <c r="P103" i="1"/>
  <c r="J16" i="2" s="1"/>
  <c r="DK118" i="1"/>
  <c r="DO22" i="1"/>
  <c r="DO118" i="1"/>
  <c r="P112" i="1"/>
  <c r="DN22" i="1"/>
  <c r="P111" i="1"/>
  <c r="DN118" i="1"/>
  <c r="EL22" i="1"/>
  <c r="P106" i="1"/>
  <c r="F16" i="2" s="1"/>
  <c r="EL118" i="1"/>
  <c r="V22" i="1"/>
  <c r="F111" i="1"/>
  <c r="V118" i="1"/>
  <c r="AL26" i="1"/>
  <c r="Y58" i="1"/>
  <c r="CA26" i="1"/>
  <c r="AR58" i="1"/>
  <c r="T22" i="1"/>
  <c r="T118" i="1"/>
  <c r="F109" i="1"/>
  <c r="DP26" i="1"/>
  <c r="P84" i="1"/>
  <c r="DP88" i="1"/>
  <c r="F103" i="1" l="1"/>
  <c r="Y16" i="2" s="1"/>
  <c r="S22" i="1"/>
  <c r="S118" i="1"/>
  <c r="DJ18" i="1"/>
  <c r="P132" i="1"/>
  <c r="DL18" i="1"/>
  <c r="P139" i="1"/>
  <c r="AT26" i="1"/>
  <c r="AT88" i="1"/>
  <c r="F76" i="1"/>
  <c r="DO18" i="1"/>
  <c r="P142" i="1"/>
  <c r="DG26" i="1"/>
  <c r="DG88" i="1"/>
  <c r="P60" i="1"/>
  <c r="AS26" i="1"/>
  <c r="F75" i="1"/>
  <c r="AS88" i="1"/>
  <c r="AW22" i="1"/>
  <c r="F94" i="1"/>
  <c r="AW118" i="1"/>
  <c r="EL18" i="1"/>
  <c r="P136" i="1"/>
  <c r="EQ22" i="1"/>
  <c r="EQ118" i="1"/>
  <c r="P96" i="1"/>
  <c r="EK26" i="1"/>
  <c r="EK88" i="1"/>
  <c r="P75" i="1"/>
  <c r="X22" i="1"/>
  <c r="X118" i="1"/>
  <c r="F114" i="1"/>
  <c r="ES18" i="1"/>
  <c r="P138" i="1"/>
  <c r="EO22" i="1"/>
  <c r="P94" i="1"/>
  <c r="EO118" i="1"/>
  <c r="O22" i="1"/>
  <c r="O118" i="1"/>
  <c r="F90" i="1"/>
  <c r="V18" i="1"/>
  <c r="F141" i="1"/>
  <c r="EJ26" i="1"/>
  <c r="EJ88" i="1"/>
  <c r="P86" i="1"/>
  <c r="AR26" i="1"/>
  <c r="F86" i="1"/>
  <c r="AR88" i="1"/>
  <c r="DK18" i="1"/>
  <c r="P133" i="1"/>
  <c r="P18" i="1"/>
  <c r="F121" i="1"/>
  <c r="U18" i="1"/>
  <c r="F140" i="1"/>
  <c r="R18" i="1"/>
  <c r="F132" i="1"/>
  <c r="Q22" i="1"/>
  <c r="F100" i="1"/>
  <c r="Q118" i="1"/>
  <c r="EN22" i="1"/>
  <c r="EN118" i="1"/>
  <c r="P93" i="1"/>
  <c r="W18" i="1"/>
  <c r="F142" i="1"/>
  <c r="BA18" i="1"/>
  <c r="F138" i="1"/>
  <c r="AY22" i="1"/>
  <c r="F96" i="1"/>
  <c r="AY118" i="1"/>
  <c r="DQ26" i="1"/>
  <c r="P85" i="1"/>
  <c r="DQ88" i="1"/>
  <c r="DM18" i="1"/>
  <c r="P140" i="1"/>
  <c r="Y26" i="1"/>
  <c r="F85" i="1"/>
  <c r="Y88" i="1"/>
  <c r="AV22" i="1"/>
  <c r="F93" i="1"/>
  <c r="AV118" i="1"/>
  <c r="T18" i="1"/>
  <c r="F139" i="1"/>
  <c r="DP22" i="1"/>
  <c r="DP118" i="1"/>
  <c r="P114" i="1"/>
  <c r="DN18" i="1"/>
  <c r="P141" i="1"/>
  <c r="DI18" i="1"/>
  <c r="P130" i="1"/>
  <c r="DH18" i="1"/>
  <c r="P121" i="1"/>
  <c r="O18" i="1" l="1"/>
  <c r="F120" i="1"/>
  <c r="X18" i="1"/>
  <c r="F144" i="1"/>
  <c r="DQ22" i="1"/>
  <c r="P115" i="1"/>
  <c r="DQ118" i="1"/>
  <c r="DG22" i="1"/>
  <c r="P90" i="1"/>
  <c r="DG118" i="1"/>
  <c r="AV18" i="1"/>
  <c r="F123" i="1"/>
  <c r="Y22" i="1"/>
  <c r="F115" i="1"/>
  <c r="Y118" i="1"/>
  <c r="EN18" i="1"/>
  <c r="P123" i="1"/>
  <c r="EO18" i="1"/>
  <c r="P124" i="1"/>
  <c r="AW18" i="1"/>
  <c r="F124" i="1"/>
  <c r="EJ22" i="1"/>
  <c r="EJ118" i="1"/>
  <c r="P116" i="1"/>
  <c r="EK22" i="1"/>
  <c r="P105" i="1"/>
  <c r="E16" i="2" s="1"/>
  <c r="I16" i="2" s="1"/>
  <c r="N16" i="2" s="1"/>
  <c r="EK118" i="1"/>
  <c r="AR22" i="1"/>
  <c r="AR118" i="1"/>
  <c r="F116" i="1"/>
  <c r="DP18" i="1"/>
  <c r="P144" i="1"/>
  <c r="Q18" i="1"/>
  <c r="F130" i="1"/>
  <c r="S18" i="1"/>
  <c r="F133" i="1"/>
  <c r="AS22" i="1"/>
  <c r="F105" i="1"/>
  <c r="T16" i="2" s="1"/>
  <c r="AS118" i="1"/>
  <c r="AY18" i="1"/>
  <c r="F126" i="1"/>
  <c r="EQ18" i="1"/>
  <c r="P126" i="1"/>
  <c r="AT22" i="1"/>
  <c r="AT118" i="1"/>
  <c r="F106" i="1"/>
  <c r="U16" i="2" s="1"/>
  <c r="AS18" i="1" l="1"/>
  <c r="F135" i="1"/>
  <c r="EJ18" i="1"/>
  <c r="P146" i="1"/>
  <c r="P147" i="1" s="1"/>
  <c r="Y18" i="1"/>
  <c r="F145" i="1"/>
  <c r="DQ18" i="1"/>
  <c r="P145" i="1"/>
  <c r="AT18" i="1"/>
  <c r="F136" i="1"/>
  <c r="AR18" i="1"/>
  <c r="F146" i="1"/>
  <c r="F147" i="1" s="1"/>
  <c r="X16" i="2"/>
  <c r="AC16" i="2" s="1"/>
  <c r="EK18" i="1"/>
  <c r="P135" i="1"/>
  <c r="DG18" i="1"/>
  <c r="P120" i="1"/>
</calcChain>
</file>

<file path=xl/sharedStrings.xml><?xml version="1.0" encoding="utf-8"?>
<sst xmlns="http://schemas.openxmlformats.org/spreadsheetml/2006/main" count="3211" uniqueCount="303">
  <si>
    <t>Smeta.RU  (495) 974-1589</t>
  </si>
  <si>
    <t>_PS_</t>
  </si>
  <si>
    <t>Smeta.RU</t>
  </si>
  <si>
    <t/>
  </si>
  <si>
    <t>02-01-04 Строительство 1хКЛ-0,4кВ (трасса в трубах) 56,00 п.м.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</si>
  <si>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</si>
  <si>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</si>
  <si>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</si>
  <si>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</si>
  <si>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</si>
  <si>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</si>
  <si>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</si>
  <si>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</si>
  <si>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Строительство 1хКЛ-0,4кВ (трасса в траншее в трубах) 56,00 п.м.</t>
  </si>
  <si>
    <t>1хКЛ-0,4кВ в трубах открыто, трасса  56,00 м (две трубы ПНД160мм, общ. длина.труб 2*56,00м=112,00м)</t>
  </si>
  <si>
    <t>Габариты траншеи: Ш 0,4 м х В 0,9 м; толщина песчаного слоя 0,3 м; земляные работы производятся в соотношении 70% механизированно/30% вручную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</si>
  <si>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</si>
  <si>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</si>
  <si>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</si>
  <si>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</si>
  <si>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</si>
  <si>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</si>
  <si>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</si>
  <si>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</si>
  <si>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</si>
  <si>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3.1-3-3</t>
  </si>
  <si>
    <t>Разработка грунта в отвал экскаватором с ковшом вместимостью 0,4 м3 группа грунтов 1-3</t>
  </si>
  <si>
    <t>100 м3</t>
  </si>
  <si>
    <t>ТСН-2001.3 Доп. 79, Сб. 1, т. 3, поз. 3</t>
  </si>
  <si>
    <t>ТСН-2001.3-1. Земляные работы, выполняемые механизированным способом</t>
  </si>
  <si>
    <t>ТСН-2001.3-1-1</t>
  </si>
  <si>
    <t>3</t>
  </si>
  <si>
    <t>3.1-7-3</t>
  </si>
  <si>
    <t>Разработка грунта с погрузкой на автомобили-самосвалы экскаваторами с ковшом вместимостью 0,4 м3 группа грунтов 1-3</t>
  </si>
  <si>
    <t>ТСН-2001.3 Доп. 79, Сб. 1, т. 7, поз. 3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</si>
  <si>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</si>
  <si>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</si>
  <si>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</si>
  <si>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</si>
  <si>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</si>
  <si>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</si>
  <si>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</si>
  <si>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</si>
  <si>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6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</si>
  <si>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</si>
  <si>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</si>
  <si>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</si>
  <si>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</si>
  <si>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ТСН-2001.3-34. Сооружения связи, радиовещания и телевидения</t>
  </si>
  <si>
    <t>ТСН-2001.3-34-1</t>
  </si>
  <si>
    <t>6,1</t>
  </si>
  <si>
    <t>Предельная цена ДЦЭ</t>
  </si>
  <si>
    <t>Двухслойная термостойкая труба F4 160 мм</t>
  </si>
  <si>
    <t>м</t>
  </si>
  <si>
    <t>[1 034,46 /  9,84] +  2% Заг.скл</t>
  </si>
  <si>
    <t>0</t>
  </si>
  <si>
    <t>7</t>
  </si>
  <si>
    <t>3.34-55-6</t>
  </si>
  <si>
    <t>Добавлять на каждую последующую трубу к позиции 3.34-55-5</t>
  </si>
  <si>
    <t>ТСН-2001.3 Доп. 79, Сб. 34, т. 55, поз. 6</t>
  </si>
  <si>
    <t>7,1</t>
  </si>
  <si>
    <t>8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</si>
  <si>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</si>
  <si>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</si>
  <si>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</si>
  <si>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</si>
  <si>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</si>
  <si>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</si>
  <si>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</si>
  <si>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8,1</t>
  </si>
  <si>
    <t>Кабель АПвБШп(г) 4х70</t>
  </si>
  <si>
    <t>[723,41 /  9,84]</t>
  </si>
  <si>
    <t>9</t>
  </si>
  <si>
    <t>4.8-301-2</t>
  </si>
  <si>
    <t>Монтаж уплотнителя кабельного прохода термоусаживаемого при количестве кабелей в трубе: один</t>
  </si>
  <si>
    <t>100 комплектов</t>
  </si>
  <si>
    <t>ТСН-2001.4 Доп. 80, Сб. 8, т. 301, поз. 2</t>
  </si>
  <si>
    <t>9,1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</si>
  <si>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</si>
  <si>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</si>
  <si>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</si>
  <si>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</si>
  <si>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10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</si>
  <si>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</si>
  <si>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</si>
  <si>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</si>
  <si>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</si>
  <si>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</si>
  <si>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</si>
  <si>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</si>
  <si>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</si>
  <si>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</si>
  <si>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</si>
  <si>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</si>
  <si>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</si>
  <si>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</si>
  <si>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</si>
  <si>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</si>
  <si>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</si>
  <si>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</si>
  <si>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</si>
  <si>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</si>
  <si>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</si>
  <si>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</si>
  <si>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</si>
  <si>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</si>
  <si>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</si>
  <si>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</si>
  <si>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</si>
  <si>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</si>
  <si>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</si>
  <si>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</si>
  <si>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</si>
  <si>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</si>
  <si>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</si>
  <si>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</si>
  <si>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</si>
  <si>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</si>
  <si>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</si>
  <si>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</si>
  <si>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</si>
  <si>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</si>
  <si>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</si>
  <si>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</si>
  <si>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</si>
  <si>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</si>
  <si>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</si>
  <si>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</si>
  <si>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</si>
  <si>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</si>
  <si>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</si>
  <si>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</si>
  <si>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</si>
  <si>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</si>
  <si>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</si>
  <si>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</si>
  <si>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</si>
  <si>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</si>
  <si>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</si>
  <si>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</si>
  <si>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</t>
  </si>
  <si>
    <t>Всего по смете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</si>
  <si>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</si>
  <si>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</si>
  <si>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</si>
  <si>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</si>
  <si>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</si>
  <si>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</si>
  <si>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</si>
  <si>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</si>
  <si>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</si>
  <si>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</si>
  <si>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</si>
  <si>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</si>
  <si>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</si>
  <si>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</si>
  <si>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</si>
  <si>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</si>
  <si>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</si>
  <si>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</si>
  <si>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</si>
  <si>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</si>
  <si>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</si>
  <si>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</si>
  <si>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</si>
  <si>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</si>
  <si>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</si>
  <si>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</si>
  <si>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</si>
  <si>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</si>
  <si>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</si>
  <si>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</si>
  <si>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</si>
  <si>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</si>
  <si>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</si>
  <si>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</si>
  <si>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</si>
  <si>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</si>
  <si>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</si>
  <si>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</si>
  <si>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</si>
  <si>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2.1-1-3</t>
  </si>
  <si>
    <t>ТСН-2001.2. Доп. 68. п.1-1-3 (010103)</t>
  </si>
  <si>
    <t>Экскаваторы на гусеничном ходу гидравлические, объем ковша до 0,4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</si>
  <si>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</si>
  <si>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</si>
  <si>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</si>
  <si>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</si>
  <si>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</si>
  <si>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</si>
  <si>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</si>
  <si>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</si>
  <si>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</si>
  <si>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</si>
  <si>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</si>
  <si>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</si>
  <si>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</si>
  <si>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</si>
  <si>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</si>
  <si>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</si>
  <si>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</si>
  <si>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</si>
  <si>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</si>
  <si>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</si>
  <si>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</si>
  <si>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</si>
  <si>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</si>
  <si>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</si>
  <si>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</si>
  <si>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</si>
  <si>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</si>
  <si>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</si>
  <si>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</si>
  <si>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</si>
  <si>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</si>
  <si>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</si>
  <si>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</si>
  <si>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</si>
  <si>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</si>
  <si>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</si>
  <si>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</si>
  <si>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</si>
  <si>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</si>
  <si>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</si>
  <si>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</si>
  <si>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</si>
  <si>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</si>
  <si>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</si>
  <si>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</si>
  <si>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</si>
  <si>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</si>
  <si>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</si>
  <si>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</si>
  <si>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</si>
  <si>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</si>
  <si>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</si>
  <si>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</si>
  <si>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</si>
  <si>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шт.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</si>
  <si>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</si>
  <si>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</si>
  <si>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</si>
  <si>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</si>
  <si>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</si>
  <si>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</si>
  <si>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</si>
  <si>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</si>
  <si>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</si>
  <si>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2248110000</t>
  </si>
  <si>
    <t>Трубы из полиэтилена для кабельной канализации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</si>
  <si>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</si>
  <si>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</si>
  <si>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</si>
  <si>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</si>
  <si>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</si>
  <si>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</si>
  <si>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</si>
  <si>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</si>
  <si>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</si>
  <si>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</si>
  <si>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</si>
  <si>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</si>
  <si>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</si>
  <si>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</si>
  <si>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</si>
  <si>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</si>
  <si>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</si>
  <si>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</si>
  <si>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</si>
  <si>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</si>
  <si>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</si>
  <si>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</si>
  <si>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</si>
  <si>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</si>
  <si>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</si>
  <si>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</si>
  <si>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</si>
  <si>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</si>
  <si>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</si>
  <si>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</si>
  <si>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</si>
  <si>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</si>
  <si>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</si>
  <si>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</si>
  <si>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</si>
  <si>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</si>
  <si>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</si>
  <si>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</si>
  <si>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</si>
  <si>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</si>
  <si>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</si>
  <si>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</si>
  <si>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</si>
  <si>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</si>
  <si>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r>
      <t>Двухслойная термостойкая труба F4 160 мм</t>
    </r>
    <r>
      <rPr>
        <i/>
        <sz val="10"/>
        <rFont val="Arial"/>
        <family val="2"/>
        <charset val="204"/>
      </rPr>
      <t xml:space="preserve">
107,23 = [1 034,46 /  9,84] +  2% Заг.скл</t>
    </r>
  </si>
  <si>
    <t>МР</t>
  </si>
  <si>
    <r>
      <t>Кабель АПвБШп(г) 4х70</t>
    </r>
    <r>
      <rPr>
        <i/>
        <sz val="10"/>
        <rFont val="Arial"/>
        <family val="2"/>
        <charset val="204"/>
      </rPr>
      <t xml:space="preserve">
73,52 = [723,41 /  9,84]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</si>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</sst>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5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281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260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261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262</v>
      </c>
      <c r="J13" s="21" t="s">
        <v>263</v>
      </c>
      <c r="K13" s="12"/>
    </row>
    <row r="14" spans="1:11" ht="15" x14ac:dyDescent="0.25">
      <c r="A14" s="12"/>
      <c r="B14" s="12"/>
      <c r="C14" s="12"/>
      <c r="D14" s="12"/>
      <c r="E14" s="22" t="s">
        <v>264</v>
      </c>
      <c r="F14" s="22"/>
      <c r="G14" s="22"/>
      <c r="H14" s="22"/>
      <c r="I14" s="23">
        <f>I15+I16+I17+I18</f>
        <v>20.190000000000001</v>
      </c>
      <c r="J14" s="23">
        <f>J15+J16+J17+J18</f>
        <v>259.39999999999998</v>
      </c>
      <c r="K14" s="24" t="s">
        <v>299</v>
      </c>
    </row>
    <row r="15" spans="1:11" ht="14.25" x14ac:dyDescent="0.2">
      <c r="A15" s="12"/>
      <c r="B15" s="12"/>
      <c r="C15" s="12"/>
      <c r="D15" s="12"/>
      <c r="E15" s="25" t="s">
        <v>21</v>
      </c>
      <c r="F15" s="25"/>
      <c r="G15" s="25"/>
      <c r="H15" s="25"/>
      <c r="I15" s="26">
        <f>ROUND((Source!F135)/1000, 2)</f>
        <v>14.05</v>
      </c>
      <c r="J15" s="26">
        <f>ROUND((Source!P135)/1000, 2)</f>
        <v>181.48</v>
      </c>
      <c r="K15" s="12" t="s">
        <v>299</v>
      </c>
    </row>
    <row r="16" spans="1:11" ht="14.25" x14ac:dyDescent="0.2">
      <c r="A16" s="12"/>
      <c r="B16" s="12"/>
      <c r="C16" s="12"/>
      <c r="D16" s="12"/>
      <c r="E16" s="25" t="s">
        <v>265</v>
      </c>
      <c r="F16" s="25"/>
      <c r="G16" s="25"/>
      <c r="H16" s="25"/>
      <c r="I16" s="26">
        <f>ROUND((Source!F136)/1000, 2)</f>
        <v>6.14</v>
      </c>
      <c r="J16" s="26">
        <f>ROUND((Source!P136)/1000, 2)</f>
        <v>77.92</v>
      </c>
      <c r="K16" s="12" t="s">
        <v>299</v>
      </c>
    </row>
    <row r="17" spans="1:42" ht="14.25" x14ac:dyDescent="0.2">
      <c r="A17" s="12"/>
      <c r="B17" s="12"/>
      <c r="C17" s="12"/>
      <c r="D17" s="12"/>
      <c r="E17" s="25" t="s">
        <v>266</v>
      </c>
      <c r="F17" s="25"/>
      <c r="G17" s="25"/>
      <c r="H17" s="25"/>
      <c r="I17" s="26">
        <f>ROUND((Source!F127)/1000, 2)</f>
        <v>0</v>
      </c>
      <c r="J17" s="26">
        <f>ROUND((Source!P127)/1000, 2)</f>
        <v>0</v>
      </c>
      <c r="K17" s="12" t="s">
        <v>299</v>
      </c>
    </row>
    <row r="18" spans="1:42" ht="14.25" x14ac:dyDescent="0.2">
      <c r="A18" s="12"/>
      <c r="B18" s="12"/>
      <c r="C18" s="12"/>
      <c r="D18" s="12"/>
      <c r="E18" s="25" t="s">
        <v>267</v>
      </c>
      <c r="F18" s="25"/>
      <c r="G18" s="25"/>
      <c r="H18" s="25"/>
      <c r="I18" s="26">
        <f>ROUND((Source!F137+Source!F138)/1000, 2)</f>
        <v>0</v>
      </c>
      <c r="J18" s="26">
        <f>ROUND((Source!P137+Source!P138)/1000, 2)</f>
        <v>0</v>
      </c>
      <c r="K18" s="12" t="s">
        <v>299</v>
      </c>
    </row>
    <row r="19" spans="1:42" ht="14.25" x14ac:dyDescent="0.2">
      <c r="A19" s="12"/>
      <c r="B19" s="12"/>
      <c r="C19" s="12"/>
      <c r="D19" s="12"/>
      <c r="E19" s="25" t="s">
        <v>268</v>
      </c>
      <c r="F19" s="25"/>
      <c r="G19" s="25"/>
      <c r="H19" s="25"/>
      <c r="I19" s="26">
        <f>(Source!F133+ Source!F132)/1000</f>
        <v>0.54600000000000004</v>
      </c>
      <c r="J19" s="26">
        <f>((Source!P133 + Source!P132)/1000)</f>
        <v>30.767099999999999</v>
      </c>
      <c r="K19" s="12" t="s">
        <v>299</v>
      </c>
    </row>
    <row r="20" spans="1:42" ht="14.25" x14ac:dyDescent="0.2">
      <c r="A20" s="12"/>
      <c r="B20" s="12"/>
      <c r="C20" s="12"/>
      <c r="D20" s="12"/>
      <c r="E20" s="25" t="s">
        <v>269</v>
      </c>
      <c r="F20" s="25"/>
      <c r="G20" s="25"/>
      <c r="H20" s="25"/>
      <c r="I20" s="26">
        <f>Source!F140</f>
        <v>48.235882435199997</v>
      </c>
      <c r="J20" s="26"/>
      <c r="K20" s="12" t="s">
        <v>180</v>
      </c>
    </row>
    <row r="21" spans="1:42" ht="14.25" hidden="1" x14ac:dyDescent="0.2">
      <c r="A21" s="12"/>
      <c r="B21" s="12"/>
      <c r="C21" s="12"/>
      <c r="D21" s="12"/>
      <c r="E21" s="27" t="s">
        <v>270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125</v>
      </c>
      <c r="F22" s="28"/>
      <c r="G22" s="28"/>
      <c r="H22" s="28"/>
      <c r="I22" s="26">
        <f>SUM(Y1:Y145)/1000</f>
        <v>0</v>
      </c>
      <c r="J22" s="26">
        <f>SUM(Z1:Z145)/1000</f>
        <v>0</v>
      </c>
      <c r="K22" s="12" t="s">
        <v>299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282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283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283</v>
      </c>
    </row>
    <row r="26" spans="1:42" ht="114" x14ac:dyDescent="0.2">
      <c r="A26" s="30" t="s">
        <v>271</v>
      </c>
      <c r="B26" s="30" t="s">
        <v>272</v>
      </c>
      <c r="C26" s="30" t="s">
        <v>273</v>
      </c>
      <c r="D26" s="30" t="s">
        <v>274</v>
      </c>
      <c r="E26" s="30" t="s">
        <v>275</v>
      </c>
      <c r="F26" s="30" t="s">
        <v>276</v>
      </c>
      <c r="G26" s="31" t="s">
        <v>277</v>
      </c>
      <c r="H26" s="31" t="s">
        <v>278</v>
      </c>
      <c r="I26" s="30" t="s">
        <v>284</v>
      </c>
      <c r="J26" s="30" t="s">
        <v>279</v>
      </c>
      <c r="K26" s="30" t="s">
        <v>280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Строительство 1хКЛ-0,4кВ (трасса в траншее в трубах) 56,00 п.м.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33" x14ac:dyDescent="0.2">
      <c r="A31" s="34" t="str">
        <f>CONCATENATE("Раздел: ",IF(Source!G24&lt;&gt;"Новый раздел", Source!G24, ""))</f>
        <v>Раздел: 1хКЛ-0,4кВ в трубах открыто, трасса  56,00 м (две трубы ПНД160мм, общ. длина.труб 2*56,00м=112,00м)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AP31" s="35" t="str">
        <f>CONCATENATE("Раздел: ",IF(Source!G24&lt;&gt;"Новый раздел", Source!G24, ""))</f>
        <v>Раздел: 1хКЛ-0,4кВ в трубах открыто, трасса  56,00 м (две трубы ПНД160мм, общ. длина.труб 2*56,00м=112,00м)</v>
      </c>
    </row>
    <row r="32" spans="1:42" ht="71.25" x14ac:dyDescent="0.2">
      <c r="C32" s="36" t="str">
        <f>Source!G28</f>
        <v>Габариты траншеи: Ш 0,4 м х В 0,9 м; толщина песчаного слоя 0,3 м; земляные работы производятся в соотношении 70% механизированно/30% вручную</v>
      </c>
    </row>
    <row r="33" spans="1:29" ht="42.75" x14ac:dyDescent="0.2">
      <c r="A33" s="37">
        <v>1</v>
      </c>
      <c r="B33" s="37" t="str">
        <f>Source!F29</f>
        <v>3.1-51-1</v>
      </c>
      <c r="C33" s="37" t="s">
        <v>18</v>
      </c>
      <c r="D33" s="39" t="str">
        <f>Source!H29</f>
        <v>100 м3 грунта</v>
      </c>
      <c r="E33" s="38">
        <f>Source!I29</f>
        <v>6.0479999999999999E-2</v>
      </c>
      <c r="F33" s="41"/>
      <c r="G33" s="40"/>
      <c r="H33" s="38"/>
      <c r="I33" s="41"/>
      <c r="J33" s="38"/>
      <c r="K33" s="41"/>
      <c r="Q33">
        <f>Source!X29</f>
        <v>137.21</v>
      </c>
      <c r="R33">
        <f>Source!X30</f>
        <v>7731.86</v>
      </c>
      <c r="S33">
        <f>Source!Y29</f>
        <v>61.67</v>
      </c>
      <c r="T33">
        <f>Source!Y30</f>
        <v>3474.99</v>
      </c>
      <c r="U33">
        <f>ROUND((175/100)*ROUND(Source!R29, 2), 2)</f>
        <v>0</v>
      </c>
      <c r="V33">
        <f>ROUND((0/100)*ROUND(Source!R30, 2), 2)</f>
        <v>0</v>
      </c>
      <c r="AC33">
        <v>0</v>
      </c>
    </row>
    <row r="34" spans="1:29" x14ac:dyDescent="0.2">
      <c r="C34" s="42" t="str">
        <f>"Объем: "&amp;Source!I29&amp;"=(56*"&amp;"0,4*"&amp;"0,9)*"&amp;"0,3/"&amp;"100"</f>
        <v>Объем: 0,06048=(56*0,4*0,9)*0,3/100</v>
      </c>
    </row>
    <row r="35" spans="1:29" ht="14.25" x14ac:dyDescent="0.2">
      <c r="A35" s="37"/>
      <c r="B35" s="37"/>
      <c r="C35" s="37" t="s">
        <v>285</v>
      </c>
      <c r="D35" s="39"/>
      <c r="E35" s="38"/>
      <c r="F35" s="41">
        <f>Source!AO29</f>
        <v>2042.62</v>
      </c>
      <c r="G35" s="40" t="str">
        <f>Source!DG29</f>
        <v/>
      </c>
      <c r="H35" s="38">
        <f>Source!AV30</f>
        <v>1.248</v>
      </c>
      <c r="I35" s="41">
        <f>Source!S29</f>
        <v>154.16999999999999</v>
      </c>
      <c r="J35" s="38">
        <f>IF(Source!BA30&lt;&gt; 0, Source!BA30, 1)</f>
        <v>56.35</v>
      </c>
      <c r="K35" s="41">
        <f>Source!S30</f>
        <v>8687.48</v>
      </c>
    </row>
    <row r="36" spans="1:29" ht="14.25" x14ac:dyDescent="0.2">
      <c r="A36" s="37"/>
      <c r="B36" s="37"/>
      <c r="C36" s="37" t="s">
        <v>286</v>
      </c>
      <c r="D36" s="39" t="s">
        <v>287</v>
      </c>
      <c r="E36" s="38">
        <f>Source!BZ30</f>
        <v>89</v>
      </c>
      <c r="F36" s="41"/>
      <c r="G36" s="40"/>
      <c r="H36" s="38"/>
      <c r="I36" s="41">
        <f>SUM(Q33:Q35)</f>
        <v>137.21</v>
      </c>
      <c r="J36" s="38">
        <f>Source!AT30</f>
        <v>89</v>
      </c>
      <c r="K36" s="41">
        <f>SUM(R33:R35)</f>
        <v>7731.86</v>
      </c>
    </row>
    <row r="37" spans="1:29" ht="14.25" x14ac:dyDescent="0.2">
      <c r="A37" s="37"/>
      <c r="B37" s="37"/>
      <c r="C37" s="37" t="s">
        <v>288</v>
      </c>
      <c r="D37" s="39" t="s">
        <v>287</v>
      </c>
      <c r="E37" s="38">
        <f>Source!CA30</f>
        <v>40</v>
      </c>
      <c r="F37" s="41"/>
      <c r="G37" s="40"/>
      <c r="H37" s="38"/>
      <c r="I37" s="41">
        <f>SUM(S33:S36)</f>
        <v>61.67</v>
      </c>
      <c r="J37" s="38">
        <f>Source!AU30</f>
        <v>40</v>
      </c>
      <c r="K37" s="41">
        <f>SUM(T33:T36)</f>
        <v>3474.99</v>
      </c>
    </row>
    <row r="38" spans="1:29" ht="14.25" x14ac:dyDescent="0.2">
      <c r="A38" s="43"/>
      <c r="B38" s="43"/>
      <c r="C38" s="43" t="s">
        <v>289</v>
      </c>
      <c r="D38" s="44" t="s">
        <v>290</v>
      </c>
      <c r="E38" s="45">
        <f>Source!AQ29</f>
        <v>192.7</v>
      </c>
      <c r="F38" s="46"/>
      <c r="G38" s="47" t="str">
        <f>Source!DI29</f>
        <v/>
      </c>
      <c r="H38" s="45">
        <f>Source!AV30</f>
        <v>1.248</v>
      </c>
      <c r="I38" s="46">
        <f>Source!U29</f>
        <v>14.544811008</v>
      </c>
      <c r="J38" s="45"/>
      <c r="K38" s="46"/>
    </row>
    <row r="39" spans="1:29" ht="15" x14ac:dyDescent="0.2">
      <c r="C39" s="48" t="s">
        <v>291</v>
      </c>
      <c r="H39" s="49">
        <f>I35+I36+I37+0</f>
        <v>353.05</v>
      </c>
      <c r="I39" s="49"/>
      <c r="J39" s="49">
        <f>K35+K36+K37+0</f>
        <v>19894.330000000002</v>
      </c>
      <c r="K39" s="49"/>
      <c r="O39" s="50">
        <f>I35+I36+I37+0</f>
        <v>353.05</v>
      </c>
      <c r="P39" s="50">
        <f>K35+K36+K37+0</f>
        <v>19894.330000000002</v>
      </c>
    </row>
    <row r="41" spans="1:29" ht="42.75" x14ac:dyDescent="0.2">
      <c r="A41" s="37">
        <v>2</v>
      </c>
      <c r="B41" s="37" t="str">
        <f>Source!F31</f>
        <v>3.1-3-3</v>
      </c>
      <c r="C41" s="37" t="s">
        <v>26</v>
      </c>
      <c r="D41" s="39" t="str">
        <f>Source!H31</f>
        <v>100 м3</v>
      </c>
      <c r="E41" s="38">
        <f>Source!I31</f>
        <v>9.4079999999999997E-2</v>
      </c>
      <c r="F41" s="41"/>
      <c r="G41" s="40"/>
      <c r="H41" s="38"/>
      <c r="I41" s="41"/>
      <c r="J41" s="38"/>
      <c r="K41" s="41"/>
      <c r="Q41">
        <f>Source!X31</f>
        <v>5.28</v>
      </c>
      <c r="R41">
        <f>Source!X32</f>
        <v>297.57</v>
      </c>
      <c r="S41">
        <f>Source!Y31</f>
        <v>2.64</v>
      </c>
      <c r="T41">
        <f>Source!Y32</f>
        <v>148.79</v>
      </c>
      <c r="U41">
        <f>ROUND((175/100)*ROUND(Source!R31, 2), 2)</f>
        <v>8.91</v>
      </c>
      <c r="V41">
        <f>ROUND((0/100)*ROUND(Source!R32, 2), 2)</f>
        <v>0</v>
      </c>
      <c r="AC41">
        <v>0</v>
      </c>
    </row>
    <row r="42" spans="1:29" x14ac:dyDescent="0.2">
      <c r="C42" s="42" t="str">
        <f>"Объем: "&amp;Source!I31&amp;"=(56*"&amp;"0,4*"&amp;"0,6)*"&amp;"0,7/"&amp;"100"</f>
        <v>Объем: 0,09408=(56*0,4*0,6)*0,7/100</v>
      </c>
    </row>
    <row r="43" spans="1:29" ht="14.25" x14ac:dyDescent="0.2">
      <c r="A43" s="37"/>
      <c r="B43" s="37"/>
      <c r="C43" s="37" t="s">
        <v>285</v>
      </c>
      <c r="D43" s="39"/>
      <c r="E43" s="38"/>
      <c r="F43" s="41">
        <f>Source!AO31</f>
        <v>5.79</v>
      </c>
      <c r="G43" s="40" t="str">
        <f>Source!DG31</f>
        <v/>
      </c>
      <c r="H43" s="38">
        <f>Source!AV32</f>
        <v>1.1919999999999999</v>
      </c>
      <c r="I43" s="41">
        <f>Source!S31</f>
        <v>0.65</v>
      </c>
      <c r="J43" s="38">
        <f>IF(Source!BA32&lt;&gt; 0, Source!BA32, 1)</f>
        <v>56.35</v>
      </c>
      <c r="K43" s="41">
        <f>Source!S32</f>
        <v>36.630000000000003</v>
      </c>
    </row>
    <row r="44" spans="1:29" ht="14.25" x14ac:dyDescent="0.2">
      <c r="A44" s="37"/>
      <c r="B44" s="37"/>
      <c r="C44" s="37" t="s">
        <v>292</v>
      </c>
      <c r="D44" s="39"/>
      <c r="E44" s="38"/>
      <c r="F44" s="41">
        <f>Source!AM31</f>
        <v>591.67999999999995</v>
      </c>
      <c r="G44" s="40" t="str">
        <f>Source!DE31</f>
        <v/>
      </c>
      <c r="H44" s="38">
        <f>Source!AV32</f>
        <v>1.1919999999999999</v>
      </c>
      <c r="I44" s="41">
        <f>Source!Q31</f>
        <v>66.349999999999994</v>
      </c>
      <c r="J44" s="38">
        <f>IF(Source!BB32&lt;&gt; 0, Source!BB32, 1)</f>
        <v>14.56</v>
      </c>
      <c r="K44" s="41">
        <f>Source!Q32</f>
        <v>966.06</v>
      </c>
    </row>
    <row r="45" spans="1:29" ht="14.25" x14ac:dyDescent="0.2">
      <c r="A45" s="37"/>
      <c r="B45" s="37"/>
      <c r="C45" s="37" t="s">
        <v>293</v>
      </c>
      <c r="D45" s="39"/>
      <c r="E45" s="38"/>
      <c r="F45" s="41">
        <f>Source!AN31</f>
        <v>45.36</v>
      </c>
      <c r="G45" s="40" t="str">
        <f>Source!DF31</f>
        <v/>
      </c>
      <c r="H45" s="38">
        <f>Source!AV32</f>
        <v>1.1919999999999999</v>
      </c>
      <c r="I45" s="51">
        <f>Source!R31</f>
        <v>5.09</v>
      </c>
      <c r="J45" s="38">
        <f>IF(Source!BS32&lt;&gt; 0, Source!BS32, 1)</f>
        <v>56.35</v>
      </c>
      <c r="K45" s="51">
        <f>Source!R32</f>
        <v>286.82</v>
      </c>
    </row>
    <row r="46" spans="1:29" ht="14.25" x14ac:dyDescent="0.2">
      <c r="A46" s="37"/>
      <c r="B46" s="37"/>
      <c r="C46" s="37" t="s">
        <v>286</v>
      </c>
      <c r="D46" s="39" t="s">
        <v>287</v>
      </c>
      <c r="E46" s="38">
        <f>Source!BZ32</f>
        <v>92</v>
      </c>
      <c r="F46" s="41"/>
      <c r="G46" s="40"/>
      <c r="H46" s="38"/>
      <c r="I46" s="41">
        <f>SUM(Q41:Q45)</f>
        <v>5.28</v>
      </c>
      <c r="J46" s="38">
        <f>Source!AT32</f>
        <v>92</v>
      </c>
      <c r="K46" s="41">
        <f>SUM(R41:R45)</f>
        <v>297.57</v>
      </c>
    </row>
    <row r="47" spans="1:29" ht="14.25" x14ac:dyDescent="0.2">
      <c r="A47" s="37"/>
      <c r="B47" s="37"/>
      <c r="C47" s="37" t="s">
        <v>288</v>
      </c>
      <c r="D47" s="39" t="s">
        <v>287</v>
      </c>
      <c r="E47" s="38">
        <f>Source!CA32</f>
        <v>46</v>
      </c>
      <c r="F47" s="41"/>
      <c r="G47" s="40"/>
      <c r="H47" s="38"/>
      <c r="I47" s="41">
        <f>SUM(S41:S46)</f>
        <v>2.64</v>
      </c>
      <c r="J47" s="38">
        <f>Source!AU32</f>
        <v>46</v>
      </c>
      <c r="K47" s="41">
        <f>SUM(T41:T46)</f>
        <v>148.79</v>
      </c>
    </row>
    <row r="48" spans="1:29" ht="14.25" x14ac:dyDescent="0.2">
      <c r="A48" s="43"/>
      <c r="B48" s="43"/>
      <c r="C48" s="43" t="s">
        <v>289</v>
      </c>
      <c r="D48" s="44" t="s">
        <v>290</v>
      </c>
      <c r="E48" s="45">
        <f>Source!AQ31</f>
        <v>0.56999999999999995</v>
      </c>
      <c r="F48" s="46"/>
      <c r="G48" s="47" t="str">
        <f>Source!DI31</f>
        <v/>
      </c>
      <c r="H48" s="45">
        <f>Source!AV32</f>
        <v>1.1919999999999999</v>
      </c>
      <c r="I48" s="46">
        <f>Source!U31</f>
        <v>6.3921715199999993E-2</v>
      </c>
      <c r="J48" s="45"/>
      <c r="K48" s="46"/>
    </row>
    <row r="49" spans="1:29" ht="15" x14ac:dyDescent="0.2">
      <c r="C49" s="48" t="s">
        <v>291</v>
      </c>
      <c r="H49" s="49">
        <f>I43+I44+I46+I47+0</f>
        <v>74.92</v>
      </c>
      <c r="I49" s="49"/>
      <c r="J49" s="49">
        <f>K43+K44+K46+K47+0</f>
        <v>1449.05</v>
      </c>
      <c r="K49" s="49"/>
      <c r="O49" s="50">
        <f>I43+I44+I46+I47+0</f>
        <v>74.92</v>
      </c>
      <c r="P49" s="50">
        <f>K43+K44+K46+K47+0</f>
        <v>1449.05</v>
      </c>
    </row>
    <row r="51" spans="1:29" ht="57" x14ac:dyDescent="0.2">
      <c r="A51" s="37">
        <v>3</v>
      </c>
      <c r="B51" s="37" t="str">
        <f>Source!F33</f>
        <v>3.1-7-3</v>
      </c>
      <c r="C51" s="37" t="s">
        <v>33</v>
      </c>
      <c r="D51" s="39" t="str">
        <f>Source!H33</f>
        <v>100 м3</v>
      </c>
      <c r="E51" s="38">
        <f>Source!I33</f>
        <v>4.7039999999999998E-2</v>
      </c>
      <c r="F51" s="41"/>
      <c r="G51" s="40"/>
      <c r="H51" s="38"/>
      <c r="I51" s="41"/>
      <c r="J51" s="38"/>
      <c r="K51" s="41"/>
      <c r="Q51">
        <f>Source!X33</f>
        <v>3.11</v>
      </c>
      <c r="R51">
        <f>Source!X34</f>
        <v>175.22</v>
      </c>
      <c r="S51">
        <f>Source!Y33</f>
        <v>1.55</v>
      </c>
      <c r="T51">
        <f>Source!Y34</f>
        <v>87.61</v>
      </c>
      <c r="U51">
        <f>ROUND((175/100)*ROUND(Source!R33, 2), 2)</f>
        <v>5.36</v>
      </c>
      <c r="V51">
        <f>ROUND((0/100)*ROUND(Source!R34, 2), 2)</f>
        <v>0</v>
      </c>
      <c r="AC51">
        <v>0</v>
      </c>
    </row>
    <row r="52" spans="1:29" x14ac:dyDescent="0.2">
      <c r="C52" s="42" t="str">
        <f>"Объем: "&amp;Source!I33&amp;"=(56*"&amp;"0,4*"&amp;"0,3)*"&amp;"0,7/"&amp;"100"</f>
        <v>Объем: 0,04704=(56*0,4*0,3)*0,7/100</v>
      </c>
    </row>
    <row r="53" spans="1:29" ht="14.25" x14ac:dyDescent="0.2">
      <c r="A53" s="37"/>
      <c r="B53" s="37"/>
      <c r="C53" s="37" t="s">
        <v>285</v>
      </c>
      <c r="D53" s="39"/>
      <c r="E53" s="38"/>
      <c r="F53" s="41">
        <f>Source!AO33</f>
        <v>5.79</v>
      </c>
      <c r="G53" s="40" t="str">
        <f>Source!DG33</f>
        <v/>
      </c>
      <c r="H53" s="38">
        <f>Source!AV34</f>
        <v>1.1919999999999999</v>
      </c>
      <c r="I53" s="41">
        <f>Source!S33</f>
        <v>0.32</v>
      </c>
      <c r="J53" s="38">
        <f>IF(Source!BA34&lt;&gt; 0, Source!BA34, 1)</f>
        <v>56.35</v>
      </c>
      <c r="K53" s="41">
        <f>Source!S34</f>
        <v>18.03</v>
      </c>
    </row>
    <row r="54" spans="1:29" ht="14.25" x14ac:dyDescent="0.2">
      <c r="A54" s="37"/>
      <c r="B54" s="37"/>
      <c r="C54" s="37" t="s">
        <v>292</v>
      </c>
      <c r="D54" s="39"/>
      <c r="E54" s="38"/>
      <c r="F54" s="41">
        <f>Source!AM33</f>
        <v>703.66</v>
      </c>
      <c r="G54" s="40" t="str">
        <f>Source!DE33</f>
        <v/>
      </c>
      <c r="H54" s="38">
        <f>Source!AV34</f>
        <v>1.1919999999999999</v>
      </c>
      <c r="I54" s="41">
        <f>Source!Q33</f>
        <v>39.46</v>
      </c>
      <c r="J54" s="38">
        <f>IF(Source!BB34&lt;&gt; 0, Source!BB34, 1)</f>
        <v>14.59</v>
      </c>
      <c r="K54" s="41">
        <f>Source!Q34</f>
        <v>575.72</v>
      </c>
    </row>
    <row r="55" spans="1:29" ht="14.25" x14ac:dyDescent="0.2">
      <c r="A55" s="37"/>
      <c r="B55" s="37"/>
      <c r="C55" s="37" t="s">
        <v>293</v>
      </c>
      <c r="D55" s="39"/>
      <c r="E55" s="38"/>
      <c r="F55" s="41">
        <f>Source!AN33</f>
        <v>54.53</v>
      </c>
      <c r="G55" s="40" t="str">
        <f>Source!DF33</f>
        <v/>
      </c>
      <c r="H55" s="38">
        <f>Source!AV34</f>
        <v>1.1919999999999999</v>
      </c>
      <c r="I55" s="51">
        <f>Source!R33</f>
        <v>3.06</v>
      </c>
      <c r="J55" s="38">
        <f>IF(Source!BS34&lt;&gt; 0, Source!BS34, 1)</f>
        <v>56.35</v>
      </c>
      <c r="K55" s="51">
        <f>Source!R34</f>
        <v>172.43</v>
      </c>
    </row>
    <row r="56" spans="1:29" ht="14.25" x14ac:dyDescent="0.2">
      <c r="A56" s="37"/>
      <c r="B56" s="37"/>
      <c r="C56" s="37" t="s">
        <v>286</v>
      </c>
      <c r="D56" s="39" t="s">
        <v>287</v>
      </c>
      <c r="E56" s="38">
        <f>Source!BZ34</f>
        <v>92</v>
      </c>
      <c r="F56" s="41"/>
      <c r="G56" s="40"/>
      <c r="H56" s="38"/>
      <c r="I56" s="41">
        <f>SUM(Q51:Q55)</f>
        <v>3.11</v>
      </c>
      <c r="J56" s="38">
        <f>Source!AT34</f>
        <v>92</v>
      </c>
      <c r="K56" s="41">
        <f>SUM(R51:R55)</f>
        <v>175.22</v>
      </c>
    </row>
    <row r="57" spans="1:29" ht="14.25" x14ac:dyDescent="0.2">
      <c r="A57" s="37"/>
      <c r="B57" s="37"/>
      <c r="C57" s="37" t="s">
        <v>288</v>
      </c>
      <c r="D57" s="39" t="s">
        <v>287</v>
      </c>
      <c r="E57" s="38">
        <f>Source!CA34</f>
        <v>46</v>
      </c>
      <c r="F57" s="41"/>
      <c r="G57" s="40"/>
      <c r="H57" s="38"/>
      <c r="I57" s="41">
        <f>SUM(S51:S56)</f>
        <v>1.55</v>
      </c>
      <c r="J57" s="38">
        <f>Source!AU34</f>
        <v>46</v>
      </c>
      <c r="K57" s="41">
        <f>SUM(T51:T56)</f>
        <v>87.61</v>
      </c>
    </row>
    <row r="58" spans="1:29" ht="14.25" x14ac:dyDescent="0.2">
      <c r="A58" s="43"/>
      <c r="B58" s="43"/>
      <c r="C58" s="43" t="s">
        <v>289</v>
      </c>
      <c r="D58" s="44" t="s">
        <v>290</v>
      </c>
      <c r="E58" s="45">
        <f>Source!AQ33</f>
        <v>0.56999999999999995</v>
      </c>
      <c r="F58" s="46"/>
      <c r="G58" s="47" t="str">
        <f>Source!DI33</f>
        <v/>
      </c>
      <c r="H58" s="45">
        <f>Source!AV34</f>
        <v>1.1919999999999999</v>
      </c>
      <c r="I58" s="46">
        <f>Source!U33</f>
        <v>3.1960857599999996E-2</v>
      </c>
      <c r="J58" s="45"/>
      <c r="K58" s="46"/>
    </row>
    <row r="59" spans="1:29" ht="15" x14ac:dyDescent="0.2">
      <c r="C59" s="48" t="s">
        <v>291</v>
      </c>
      <c r="H59" s="49">
        <f>I53+I54+I56+I57+0</f>
        <v>44.44</v>
      </c>
      <c r="I59" s="49"/>
      <c r="J59" s="49">
        <f>K53+K54+K56+K57+0</f>
        <v>856.58</v>
      </c>
      <c r="K59" s="49"/>
      <c r="O59" s="50">
        <f>I53+I54+I56+I57+0</f>
        <v>44.44</v>
      </c>
      <c r="P59" s="50">
        <f>K53+K54+K56+K57+0</f>
        <v>856.58</v>
      </c>
    </row>
    <row r="61" spans="1:29" ht="28.5" x14ac:dyDescent="0.2">
      <c r="A61" s="37">
        <v>4</v>
      </c>
      <c r="B61" s="37" t="str">
        <f>Source!F35</f>
        <v>3.1-53-1</v>
      </c>
      <c r="C61" s="37" t="s">
        <v>37</v>
      </c>
      <c r="D61" s="39" t="str">
        <f>Source!H35</f>
        <v>100 м3 грунта</v>
      </c>
      <c r="E61" s="38">
        <f>Source!I35</f>
        <v>4.0320000000000002E-2</v>
      </c>
      <c r="F61" s="41"/>
      <c r="G61" s="40"/>
      <c r="H61" s="38"/>
      <c r="I61" s="41"/>
      <c r="J61" s="38"/>
      <c r="K61" s="41"/>
      <c r="Q61">
        <f>Source!X35</f>
        <v>47.07</v>
      </c>
      <c r="R61">
        <f>Source!X36</f>
        <v>2652.51</v>
      </c>
      <c r="S61">
        <f>Source!Y35</f>
        <v>21.16</v>
      </c>
      <c r="T61">
        <f>Source!Y36</f>
        <v>1192.1400000000001</v>
      </c>
      <c r="U61">
        <f>ROUND((175/100)*ROUND(Source!R35, 2), 2)</f>
        <v>0</v>
      </c>
      <c r="V61">
        <f>ROUND((0/100)*ROUND(Source!R36, 2), 2)</f>
        <v>0</v>
      </c>
      <c r="AC61">
        <v>0</v>
      </c>
    </row>
    <row r="62" spans="1:29" x14ac:dyDescent="0.2">
      <c r="C62" s="42" t="str">
        <f>"Объем: "&amp;Source!I35&amp;"=(56*"&amp;"0,4*"&amp;"0,6)*"&amp;"0,3/"&amp;"100"</f>
        <v>Объем: 0,04032=(56*0,4*0,6)*0,3/100</v>
      </c>
    </row>
    <row r="63" spans="1:29" ht="14.25" x14ac:dyDescent="0.2">
      <c r="A63" s="37"/>
      <c r="B63" s="37"/>
      <c r="C63" s="37" t="s">
        <v>285</v>
      </c>
      <c r="D63" s="39"/>
      <c r="E63" s="38"/>
      <c r="F63" s="41">
        <f>Source!AO35</f>
        <v>1051.1300000000001</v>
      </c>
      <c r="G63" s="40" t="str">
        <f>Source!DG35</f>
        <v/>
      </c>
      <c r="H63" s="38">
        <f>Source!AV36</f>
        <v>1.248</v>
      </c>
      <c r="I63" s="41">
        <f>Source!S35</f>
        <v>52.89</v>
      </c>
      <c r="J63" s="38">
        <f>IF(Source!BA36&lt;&gt; 0, Source!BA36, 1)</f>
        <v>56.35</v>
      </c>
      <c r="K63" s="41">
        <f>Source!S36</f>
        <v>2980.35</v>
      </c>
    </row>
    <row r="64" spans="1:29" ht="14.25" x14ac:dyDescent="0.2">
      <c r="A64" s="37"/>
      <c r="B64" s="37"/>
      <c r="C64" s="37" t="s">
        <v>286</v>
      </c>
      <c r="D64" s="39" t="s">
        <v>287</v>
      </c>
      <c r="E64" s="38">
        <f>Source!BZ36</f>
        <v>89</v>
      </c>
      <c r="F64" s="41"/>
      <c r="G64" s="40"/>
      <c r="H64" s="38"/>
      <c r="I64" s="41">
        <f>SUM(Q61:Q63)</f>
        <v>47.07</v>
      </c>
      <c r="J64" s="38">
        <f>Source!AT36</f>
        <v>89</v>
      </c>
      <c r="K64" s="41">
        <f>SUM(R61:R63)</f>
        <v>2652.51</v>
      </c>
    </row>
    <row r="65" spans="1:29" ht="14.25" x14ac:dyDescent="0.2">
      <c r="A65" s="37"/>
      <c r="B65" s="37"/>
      <c r="C65" s="37" t="s">
        <v>288</v>
      </c>
      <c r="D65" s="39" t="s">
        <v>287</v>
      </c>
      <c r="E65" s="38">
        <f>Source!CA36</f>
        <v>40</v>
      </c>
      <c r="F65" s="41"/>
      <c r="G65" s="40"/>
      <c r="H65" s="38"/>
      <c r="I65" s="41">
        <f>SUM(S61:S64)</f>
        <v>21.16</v>
      </c>
      <c r="J65" s="38">
        <f>Source!AU36</f>
        <v>40</v>
      </c>
      <c r="K65" s="41">
        <f>SUM(T61:T64)</f>
        <v>1192.1400000000001</v>
      </c>
    </row>
    <row r="66" spans="1:29" ht="14.25" x14ac:dyDescent="0.2">
      <c r="A66" s="43"/>
      <c r="B66" s="43"/>
      <c r="C66" s="43" t="s">
        <v>289</v>
      </c>
      <c r="D66" s="44" t="s">
        <v>290</v>
      </c>
      <c r="E66" s="45">
        <f>Source!AQ35</f>
        <v>107.04</v>
      </c>
      <c r="F66" s="46"/>
      <c r="G66" s="47" t="str">
        <f>Source!DI35</f>
        <v/>
      </c>
      <c r="H66" s="45">
        <f>Source!AV36</f>
        <v>1.248</v>
      </c>
      <c r="I66" s="46">
        <f>Source!U35</f>
        <v>5.3861842944000005</v>
      </c>
      <c r="J66" s="45"/>
      <c r="K66" s="46"/>
    </row>
    <row r="67" spans="1:29" ht="15" x14ac:dyDescent="0.2">
      <c r="C67" s="48" t="s">
        <v>291</v>
      </c>
      <c r="H67" s="49">
        <f>I63+I64+I65+0</f>
        <v>121.12</v>
      </c>
      <c r="I67" s="49"/>
      <c r="J67" s="49">
        <f>K63+K64+K65+0</f>
        <v>6825.0000000000009</v>
      </c>
      <c r="K67" s="49"/>
      <c r="O67" s="50">
        <f>I63+I64+I65+0</f>
        <v>121.12</v>
      </c>
      <c r="P67" s="50">
        <f>K63+K64+K65+0</f>
        <v>6825.0000000000009</v>
      </c>
    </row>
    <row r="69" spans="1:29" ht="57" x14ac:dyDescent="0.2">
      <c r="A69" s="37">
        <v>5</v>
      </c>
      <c r="B69" s="37" t="str">
        <f>Source!F37</f>
        <v>3.1-14-1</v>
      </c>
      <c r="C69" s="37" t="s">
        <v>41</v>
      </c>
      <c r="D69" s="39" t="str">
        <f>Source!H37</f>
        <v>100 м3 грунта</v>
      </c>
      <c r="E69" s="38">
        <f>Source!I37</f>
        <v>9.4079999999999997E-2</v>
      </c>
      <c r="F69" s="41"/>
      <c r="G69" s="40"/>
      <c r="H69" s="38"/>
      <c r="I69" s="41"/>
      <c r="J69" s="38"/>
      <c r="K69" s="41"/>
      <c r="Q69">
        <f>Source!X37</f>
        <v>1.1399999999999999</v>
      </c>
      <c r="R69">
        <f>Source!X38</f>
        <v>64.28</v>
      </c>
      <c r="S69">
        <f>Source!Y37</f>
        <v>0.56999999999999995</v>
      </c>
      <c r="T69">
        <f>Source!Y38</f>
        <v>32.14</v>
      </c>
      <c r="U69">
        <f>ROUND((175/100)*ROUND(Source!R37, 2), 2)</f>
        <v>2.17</v>
      </c>
      <c r="V69">
        <f>ROUND((0/100)*ROUND(Source!R38, 2), 2)</f>
        <v>0</v>
      </c>
      <c r="AC69">
        <v>0</v>
      </c>
    </row>
    <row r="70" spans="1:29" x14ac:dyDescent="0.2">
      <c r="C70" s="42" t="str">
        <f>"Объем: "&amp;Source!I37&amp;"=(56*"&amp;"0,4*"&amp;"0,6)*"&amp;"0,7/"&amp;"100"</f>
        <v>Объем: 0,09408=(56*0,4*0,6)*0,7/100</v>
      </c>
    </row>
    <row r="71" spans="1:29" ht="14.25" x14ac:dyDescent="0.2">
      <c r="A71" s="37"/>
      <c r="B71" s="37"/>
      <c r="C71" s="37" t="s">
        <v>292</v>
      </c>
      <c r="D71" s="39"/>
      <c r="E71" s="38"/>
      <c r="F71" s="41">
        <f>Source!AM37</f>
        <v>130.01</v>
      </c>
      <c r="G71" s="40" t="str">
        <f>Source!DE37</f>
        <v/>
      </c>
      <c r="H71" s="38">
        <f>Source!AV38</f>
        <v>1.014</v>
      </c>
      <c r="I71" s="41">
        <f>Source!Q37</f>
        <v>12.4</v>
      </c>
      <c r="J71" s="38">
        <f>IF(Source!BB38&lt;&gt; 0, Source!BB38, 1)</f>
        <v>15.36</v>
      </c>
      <c r="K71" s="41">
        <f>Source!Q38</f>
        <v>190.46</v>
      </c>
    </row>
    <row r="72" spans="1:29" ht="14.25" x14ac:dyDescent="0.2">
      <c r="A72" s="37"/>
      <c r="B72" s="37"/>
      <c r="C72" s="37" t="s">
        <v>293</v>
      </c>
      <c r="D72" s="39"/>
      <c r="E72" s="38"/>
      <c r="F72" s="41">
        <f>Source!AN37</f>
        <v>12.98</v>
      </c>
      <c r="G72" s="40" t="str">
        <f>Source!DF37</f>
        <v/>
      </c>
      <c r="H72" s="38">
        <f>Source!AV38</f>
        <v>1.014</v>
      </c>
      <c r="I72" s="51">
        <f>Source!R37</f>
        <v>1.24</v>
      </c>
      <c r="J72" s="38">
        <f>IF(Source!BS38&lt;&gt; 0, Source!BS38, 1)</f>
        <v>56.35</v>
      </c>
      <c r="K72" s="51">
        <f>Source!R38</f>
        <v>69.87</v>
      </c>
    </row>
    <row r="73" spans="1:29" ht="14.25" x14ac:dyDescent="0.2">
      <c r="A73" s="37"/>
      <c r="B73" s="37"/>
      <c r="C73" s="37" t="s">
        <v>286</v>
      </c>
      <c r="D73" s="39" t="s">
        <v>287</v>
      </c>
      <c r="E73" s="38">
        <f>Source!BZ38</f>
        <v>92</v>
      </c>
      <c r="F73" s="41"/>
      <c r="G73" s="40"/>
      <c r="H73" s="38"/>
      <c r="I73" s="41">
        <f>SUM(Q69:Q72)</f>
        <v>1.1399999999999999</v>
      </c>
      <c r="J73" s="38">
        <f>Source!AT38</f>
        <v>92</v>
      </c>
      <c r="K73" s="41">
        <f>SUM(R69:R72)</f>
        <v>64.28</v>
      </c>
    </row>
    <row r="74" spans="1:29" ht="14.25" x14ac:dyDescent="0.2">
      <c r="A74" s="43"/>
      <c r="B74" s="43"/>
      <c r="C74" s="43" t="s">
        <v>288</v>
      </c>
      <c r="D74" s="44" t="s">
        <v>287</v>
      </c>
      <c r="E74" s="45">
        <f>Source!CA38</f>
        <v>46</v>
      </c>
      <c r="F74" s="46"/>
      <c r="G74" s="47"/>
      <c r="H74" s="45"/>
      <c r="I74" s="46">
        <f>SUM(S69:S73)</f>
        <v>0.56999999999999995</v>
      </c>
      <c r="J74" s="45">
        <f>Source!AU38</f>
        <v>46</v>
      </c>
      <c r="K74" s="46">
        <f>SUM(T69:T73)</f>
        <v>32.14</v>
      </c>
    </row>
    <row r="75" spans="1:29" ht="15" x14ac:dyDescent="0.2">
      <c r="C75" s="48" t="s">
        <v>291</v>
      </c>
      <c r="H75" s="49">
        <f>I71+I73+I74+0</f>
        <v>14.110000000000001</v>
      </c>
      <c r="I75" s="49"/>
      <c r="J75" s="49">
        <f>K71+K73+K74+0</f>
        <v>286.88</v>
      </c>
      <c r="K75" s="49"/>
      <c r="O75" s="50">
        <f>I71+I73+I74+0</f>
        <v>14.110000000000001</v>
      </c>
      <c r="P75" s="50">
        <f>K71+K73+K74+0</f>
        <v>286.88</v>
      </c>
    </row>
    <row r="77" spans="1:29" ht="42.75" x14ac:dyDescent="0.2">
      <c r="A77" s="37">
        <v>6</v>
      </c>
      <c r="B77" s="37" t="str">
        <f>Source!F39</f>
        <v>3.34-55-5</v>
      </c>
      <c r="C77" s="37" t="s">
        <v>45</v>
      </c>
      <c r="D77" s="39" t="str">
        <f>Source!H39</f>
        <v>1 км трубопровода</v>
      </c>
      <c r="E77" s="38">
        <f>Source!I39</f>
        <v>5.6000000000000001E-2</v>
      </c>
      <c r="F77" s="41"/>
      <c r="G77" s="40"/>
      <c r="H77" s="38"/>
      <c r="I77" s="41"/>
      <c r="J77" s="38"/>
      <c r="K77" s="41"/>
      <c r="Q77">
        <f>Source!X39</f>
        <v>94.02</v>
      </c>
      <c r="R77">
        <f>Source!X40</f>
        <v>5298.1</v>
      </c>
      <c r="S77">
        <f>Source!Y39</f>
        <v>55.65</v>
      </c>
      <c r="T77">
        <f>Source!Y40</f>
        <v>3135.61</v>
      </c>
      <c r="U77">
        <f>ROUND((175/100)*ROUND(Source!R39, 2), 2)</f>
        <v>2.98</v>
      </c>
      <c r="V77">
        <f>ROUND((0/100)*ROUND(Source!R40, 2), 2)</f>
        <v>0</v>
      </c>
      <c r="AC77">
        <v>0</v>
      </c>
    </row>
    <row r="78" spans="1:29" x14ac:dyDescent="0.2">
      <c r="C78" s="42" t="str">
        <f>"Объем: "&amp;Source!I39&amp;"=(56)/"&amp;"1000"</f>
        <v>Объем: 0,056=(56)/1000</v>
      </c>
    </row>
    <row r="79" spans="1:29" ht="14.25" x14ac:dyDescent="0.2">
      <c r="A79" s="37"/>
      <c r="B79" s="37"/>
      <c r="C79" s="37" t="s">
        <v>285</v>
      </c>
      <c r="D79" s="39"/>
      <c r="E79" s="38"/>
      <c r="F79" s="41">
        <f>Source!AO39</f>
        <v>1577.19</v>
      </c>
      <c r="G79" s="40" t="str">
        <f>Source!DG39</f>
        <v/>
      </c>
      <c r="H79" s="38">
        <f>Source!AV40</f>
        <v>1.0669999999999999</v>
      </c>
      <c r="I79" s="41">
        <f>Source!S39</f>
        <v>94.24</v>
      </c>
      <c r="J79" s="38">
        <f>IF(Source!BA40&lt;&gt; 0, Source!BA40, 1)</f>
        <v>56.35</v>
      </c>
      <c r="K79" s="41">
        <f>Source!S40</f>
        <v>5310.42</v>
      </c>
    </row>
    <row r="80" spans="1:29" ht="14.25" x14ac:dyDescent="0.2">
      <c r="A80" s="37"/>
      <c r="B80" s="37"/>
      <c r="C80" s="37" t="s">
        <v>292</v>
      </c>
      <c r="D80" s="39"/>
      <c r="E80" s="38"/>
      <c r="F80" s="41">
        <f>Source!AM39</f>
        <v>258.57</v>
      </c>
      <c r="G80" s="40" t="str">
        <f>Source!DE39</f>
        <v/>
      </c>
      <c r="H80" s="38">
        <f>Source!AV40</f>
        <v>1.0669999999999999</v>
      </c>
      <c r="I80" s="41">
        <f>Source!Q39</f>
        <v>15.45</v>
      </c>
      <c r="J80" s="38">
        <f>IF(Source!BB40&lt;&gt; 0, Source!BB40, 1)</f>
        <v>15.03</v>
      </c>
      <c r="K80" s="41">
        <f>Source!Q40</f>
        <v>232.21</v>
      </c>
    </row>
    <row r="81" spans="1:29" ht="14.25" x14ac:dyDescent="0.2">
      <c r="A81" s="37"/>
      <c r="B81" s="37"/>
      <c r="C81" s="37" t="s">
        <v>293</v>
      </c>
      <c r="D81" s="39"/>
      <c r="E81" s="38"/>
      <c r="F81" s="41">
        <f>Source!AN39</f>
        <v>28.39</v>
      </c>
      <c r="G81" s="40" t="str">
        <f>Source!DF39</f>
        <v/>
      </c>
      <c r="H81" s="38">
        <f>Source!AV40</f>
        <v>1.0669999999999999</v>
      </c>
      <c r="I81" s="51">
        <f>Source!R39</f>
        <v>1.7</v>
      </c>
      <c r="J81" s="38">
        <f>IF(Source!BS40&lt;&gt; 0, Source!BS40, 1)</f>
        <v>56.35</v>
      </c>
      <c r="K81" s="51">
        <f>Source!R40</f>
        <v>95.8</v>
      </c>
    </row>
    <row r="82" spans="1:29" ht="42.75" x14ac:dyDescent="0.2">
      <c r="A82" s="37" t="s">
        <v>50</v>
      </c>
      <c r="B82" s="37" t="str">
        <f>Source!F41</f>
        <v>Предельная цена ДЦЭ</v>
      </c>
      <c r="C82" s="37" t="s">
        <v>294</v>
      </c>
      <c r="D82" s="39" t="str">
        <f>Source!H41</f>
        <v>м</v>
      </c>
      <c r="E82" s="38">
        <f>Source!I41</f>
        <v>56</v>
      </c>
      <c r="F82" s="41">
        <f>Source!AK41</f>
        <v>107.22999999999999</v>
      </c>
      <c r="G82" s="52" t="s">
        <v>3</v>
      </c>
      <c r="H82" s="38">
        <f>Source!AW42</f>
        <v>1.081</v>
      </c>
      <c r="I82" s="41">
        <f>Source!O41</f>
        <v>6491.28</v>
      </c>
      <c r="J82" s="38">
        <f>IF(Source!BC42&lt;&gt; 0, Source!BC42, 1)</f>
        <v>9.84</v>
      </c>
      <c r="K82" s="41">
        <f>Source!O42</f>
        <v>63874.2</v>
      </c>
      <c r="Q82">
        <f>Source!X41</f>
        <v>0</v>
      </c>
      <c r="R82">
        <f>Source!X42</f>
        <v>0</v>
      </c>
      <c r="S82">
        <f>Source!Y41</f>
        <v>0</v>
      </c>
      <c r="T82">
        <f>Source!Y42</f>
        <v>0</v>
      </c>
      <c r="U82">
        <f>ROUND((175/100)*ROUND(Source!R41, 2), 2)</f>
        <v>0</v>
      </c>
      <c r="V82">
        <f>ROUND((0/100)*ROUND(Source!R42, 2), 2)</f>
        <v>0</v>
      </c>
      <c r="AC82">
        <v>3</v>
      </c>
    </row>
    <row r="83" spans="1:29" ht="14.25" x14ac:dyDescent="0.2">
      <c r="A83" s="37"/>
      <c r="B83" s="37"/>
      <c r="C83" s="37" t="s">
        <v>286</v>
      </c>
      <c r="D83" s="39" t="s">
        <v>287</v>
      </c>
      <c r="E83" s="38">
        <f>Source!BZ40</f>
        <v>98</v>
      </c>
      <c r="F83" s="41"/>
      <c r="G83" s="40"/>
      <c r="H83" s="38"/>
      <c r="I83" s="41">
        <f>SUM(Q77:Q82)</f>
        <v>94.02</v>
      </c>
      <c r="J83" s="38">
        <f>Source!AT40</f>
        <v>98</v>
      </c>
      <c r="K83" s="41">
        <f>SUM(R77:R82)</f>
        <v>5298.1</v>
      </c>
    </row>
    <row r="84" spans="1:29" ht="14.25" x14ac:dyDescent="0.2">
      <c r="A84" s="37"/>
      <c r="B84" s="37"/>
      <c r="C84" s="37" t="s">
        <v>288</v>
      </c>
      <c r="D84" s="39" t="s">
        <v>287</v>
      </c>
      <c r="E84" s="38">
        <f>Source!CA40</f>
        <v>58</v>
      </c>
      <c r="F84" s="41"/>
      <c r="G84" s="40"/>
      <c r="H84" s="38"/>
      <c r="I84" s="41">
        <f>SUM(S77:S83)</f>
        <v>55.65</v>
      </c>
      <c r="J84" s="38">
        <f>Source!AU40</f>
        <v>58</v>
      </c>
      <c r="K84" s="41">
        <f>SUM(T77:T83)</f>
        <v>3135.61</v>
      </c>
    </row>
    <row r="85" spans="1:29" ht="14.25" x14ac:dyDescent="0.2">
      <c r="A85" s="43"/>
      <c r="B85" s="43"/>
      <c r="C85" s="43" t="s">
        <v>289</v>
      </c>
      <c r="D85" s="44" t="s">
        <v>290</v>
      </c>
      <c r="E85" s="45">
        <f>Source!AQ39</f>
        <v>147.85</v>
      </c>
      <c r="F85" s="46"/>
      <c r="G85" s="47" t="str">
        <f>Source!DI39</f>
        <v/>
      </c>
      <c r="H85" s="45">
        <f>Source!AV40</f>
        <v>1.0669999999999999</v>
      </c>
      <c r="I85" s="46">
        <f>Source!U39</f>
        <v>8.8343331999999997</v>
      </c>
      <c r="J85" s="45"/>
      <c r="K85" s="46"/>
    </row>
    <row r="86" spans="1:29" ht="15" x14ac:dyDescent="0.2">
      <c r="C86" s="48" t="s">
        <v>291</v>
      </c>
      <c r="H86" s="49">
        <f>I79+I80+I83+I84+SUM(I82:I82)</f>
        <v>6750.6399999999994</v>
      </c>
      <c r="I86" s="49"/>
      <c r="J86" s="49">
        <f>K79+K80+K83+K84+SUM(K82:K82)</f>
        <v>77850.539999999994</v>
      </c>
      <c r="K86" s="49"/>
      <c r="O86" s="50">
        <f>I79+I80+I83+I84+SUM(I82:I82)</f>
        <v>6750.6399999999994</v>
      </c>
      <c r="P86" s="50">
        <f>K79+K80+K83+K84+SUM(K82:K82)</f>
        <v>77850.539999999994</v>
      </c>
    </row>
    <row r="88" spans="1:29" ht="42.75" x14ac:dyDescent="0.2">
      <c r="A88" s="37">
        <v>7</v>
      </c>
      <c r="B88" s="37" t="str">
        <f>Source!F43</f>
        <v>3.34-55-6</v>
      </c>
      <c r="C88" s="37" t="s">
        <v>58</v>
      </c>
      <c r="D88" s="39" t="str">
        <f>Source!H43</f>
        <v>1 км трубопровода</v>
      </c>
      <c r="E88" s="38">
        <f>Source!I43</f>
        <v>5.6000000000000001E-2</v>
      </c>
      <c r="F88" s="41"/>
      <c r="G88" s="40"/>
      <c r="H88" s="38"/>
      <c r="I88" s="41"/>
      <c r="J88" s="38"/>
      <c r="K88" s="41"/>
      <c r="Q88">
        <f>Source!X43</f>
        <v>70.040000000000006</v>
      </c>
      <c r="R88">
        <f>Source!X44</f>
        <v>3946.79</v>
      </c>
      <c r="S88">
        <f>Source!Y43</f>
        <v>41.45</v>
      </c>
      <c r="T88">
        <f>Source!Y44</f>
        <v>2335.86</v>
      </c>
      <c r="U88">
        <f>ROUND((175/100)*ROUND(Source!R43, 2), 2)</f>
        <v>2.94</v>
      </c>
      <c r="V88">
        <f>ROUND((0/100)*ROUND(Source!R44, 2), 2)</f>
        <v>0</v>
      </c>
      <c r="AC88">
        <v>0</v>
      </c>
    </row>
    <row r="89" spans="1:29" x14ac:dyDescent="0.2">
      <c r="C89" s="42" t="str">
        <f>"Объем: "&amp;Source!I43&amp;"=(56)/"&amp;"1000"</f>
        <v>Объем: 0,056=(56)/1000</v>
      </c>
    </row>
    <row r="90" spans="1:29" ht="14.25" x14ac:dyDescent="0.2">
      <c r="A90" s="37"/>
      <c r="B90" s="37"/>
      <c r="C90" s="37" t="s">
        <v>285</v>
      </c>
      <c r="D90" s="39"/>
      <c r="E90" s="38"/>
      <c r="F90" s="41">
        <f>Source!AO43</f>
        <v>1167.92</v>
      </c>
      <c r="G90" s="40" t="str">
        <f>Source!DG43</f>
        <v/>
      </c>
      <c r="H90" s="38">
        <f>Source!AV44</f>
        <v>1.0669999999999999</v>
      </c>
      <c r="I90" s="41">
        <f>Source!S43</f>
        <v>69.790000000000006</v>
      </c>
      <c r="J90" s="38">
        <f>IF(Source!BA44&lt;&gt; 0, Source!BA44, 1)</f>
        <v>56.35</v>
      </c>
      <c r="K90" s="41">
        <f>Source!S44</f>
        <v>3932.67</v>
      </c>
    </row>
    <row r="91" spans="1:29" ht="14.25" x14ac:dyDescent="0.2">
      <c r="A91" s="37"/>
      <c r="B91" s="37"/>
      <c r="C91" s="37" t="s">
        <v>292</v>
      </c>
      <c r="D91" s="39"/>
      <c r="E91" s="38"/>
      <c r="F91" s="41">
        <f>Source!AM43</f>
        <v>255.81</v>
      </c>
      <c r="G91" s="40" t="str">
        <f>Source!DE43</f>
        <v/>
      </c>
      <c r="H91" s="38">
        <f>Source!AV44</f>
        <v>1.0669999999999999</v>
      </c>
      <c r="I91" s="41">
        <f>Source!Q43</f>
        <v>15.29</v>
      </c>
      <c r="J91" s="38">
        <f>IF(Source!BB44&lt;&gt; 0, Source!BB44, 1)</f>
        <v>15.03</v>
      </c>
      <c r="K91" s="41">
        <f>Source!Q44</f>
        <v>229.81</v>
      </c>
    </row>
    <row r="92" spans="1:29" ht="14.25" x14ac:dyDescent="0.2">
      <c r="A92" s="37"/>
      <c r="B92" s="37"/>
      <c r="C92" s="37" t="s">
        <v>293</v>
      </c>
      <c r="D92" s="39"/>
      <c r="E92" s="38"/>
      <c r="F92" s="41">
        <f>Source!AN43</f>
        <v>28.08</v>
      </c>
      <c r="G92" s="40" t="str">
        <f>Source!DF43</f>
        <v/>
      </c>
      <c r="H92" s="38">
        <f>Source!AV44</f>
        <v>1.0669999999999999</v>
      </c>
      <c r="I92" s="51">
        <f>Source!R43</f>
        <v>1.68</v>
      </c>
      <c r="J92" s="38">
        <f>IF(Source!BS44&lt;&gt; 0, Source!BS44, 1)</f>
        <v>56.35</v>
      </c>
      <c r="K92" s="51">
        <f>Source!R44</f>
        <v>94.67</v>
      </c>
    </row>
    <row r="93" spans="1:29" ht="42.75" x14ac:dyDescent="0.2">
      <c r="A93" s="37" t="s">
        <v>60</v>
      </c>
      <c r="B93" s="37" t="str">
        <f>Source!F45</f>
        <v>Предельная цена ДЦЭ</v>
      </c>
      <c r="C93" s="37" t="s">
        <v>294</v>
      </c>
      <c r="D93" s="39" t="str">
        <f>Source!H45</f>
        <v>м</v>
      </c>
      <c r="E93" s="38">
        <f>Source!I45</f>
        <v>56</v>
      </c>
      <c r="F93" s="41">
        <f>Source!AK45</f>
        <v>107.22999999999999</v>
      </c>
      <c r="G93" s="52" t="s">
        <v>3</v>
      </c>
      <c r="H93" s="38">
        <f>Source!AW46</f>
        <v>1.081</v>
      </c>
      <c r="I93" s="41">
        <f>Source!O45</f>
        <v>6491.28</v>
      </c>
      <c r="J93" s="38">
        <f>IF(Source!BC46&lt;&gt; 0, Source!BC46, 1)</f>
        <v>9.84</v>
      </c>
      <c r="K93" s="41">
        <f>Source!O46</f>
        <v>63874.2</v>
      </c>
      <c r="Q93">
        <f>Source!X45</f>
        <v>0</v>
      </c>
      <c r="R93">
        <f>Source!X46</f>
        <v>0</v>
      </c>
      <c r="S93">
        <f>Source!Y45</f>
        <v>0</v>
      </c>
      <c r="T93">
        <f>Source!Y46</f>
        <v>0</v>
      </c>
      <c r="U93">
        <f>ROUND((175/100)*ROUND(Source!R45, 2), 2)</f>
        <v>0</v>
      </c>
      <c r="V93">
        <f>ROUND((0/100)*ROUND(Source!R46, 2), 2)</f>
        <v>0</v>
      </c>
      <c r="AC93">
        <v>3</v>
      </c>
    </row>
    <row r="94" spans="1:29" ht="14.25" x14ac:dyDescent="0.2">
      <c r="A94" s="37"/>
      <c r="B94" s="37"/>
      <c r="C94" s="37" t="s">
        <v>286</v>
      </c>
      <c r="D94" s="39" t="s">
        <v>287</v>
      </c>
      <c r="E94" s="38">
        <f>Source!BZ44</f>
        <v>98</v>
      </c>
      <c r="F94" s="41"/>
      <c r="G94" s="40"/>
      <c r="H94" s="38"/>
      <c r="I94" s="41">
        <f>SUM(Q88:Q93)</f>
        <v>70.040000000000006</v>
      </c>
      <c r="J94" s="38">
        <f>Source!AT44</f>
        <v>98</v>
      </c>
      <c r="K94" s="41">
        <f>SUM(R88:R93)</f>
        <v>3946.79</v>
      </c>
    </row>
    <row r="95" spans="1:29" ht="14.25" x14ac:dyDescent="0.2">
      <c r="A95" s="37"/>
      <c r="B95" s="37"/>
      <c r="C95" s="37" t="s">
        <v>288</v>
      </c>
      <c r="D95" s="39" t="s">
        <v>287</v>
      </c>
      <c r="E95" s="38">
        <f>Source!CA44</f>
        <v>58</v>
      </c>
      <c r="F95" s="41"/>
      <c r="G95" s="40"/>
      <c r="H95" s="38"/>
      <c r="I95" s="41">
        <f>SUM(S88:S94)</f>
        <v>41.45</v>
      </c>
      <c r="J95" s="38">
        <f>Source!AU44</f>
        <v>58</v>
      </c>
      <c r="K95" s="41">
        <f>SUM(T88:T94)</f>
        <v>2335.86</v>
      </c>
    </row>
    <row r="96" spans="1:29" ht="14.25" x14ac:dyDescent="0.2">
      <c r="A96" s="43"/>
      <c r="B96" s="43"/>
      <c r="C96" s="43" t="s">
        <v>289</v>
      </c>
      <c r="D96" s="44" t="s">
        <v>290</v>
      </c>
      <c r="E96" s="45">
        <f>Source!AQ43</f>
        <v>107.8</v>
      </c>
      <c r="F96" s="46"/>
      <c r="G96" s="47" t="str">
        <f>Source!DI43</f>
        <v/>
      </c>
      <c r="H96" s="45">
        <f>Source!AV44</f>
        <v>1.0669999999999999</v>
      </c>
      <c r="I96" s="46">
        <f>Source!U43</f>
        <v>6.4412656000000004</v>
      </c>
      <c r="J96" s="45"/>
      <c r="K96" s="46"/>
    </row>
    <row r="97" spans="1:29" ht="15" x14ac:dyDescent="0.2">
      <c r="C97" s="48" t="s">
        <v>291</v>
      </c>
      <c r="H97" s="49">
        <f>I90+I91+I94+I95+SUM(I93:I93)</f>
        <v>6687.8499999999995</v>
      </c>
      <c r="I97" s="49"/>
      <c r="J97" s="49">
        <f>K90+K91+K94+K95+SUM(K93:K93)</f>
        <v>74319.33</v>
      </c>
      <c r="K97" s="49"/>
      <c r="O97" s="50">
        <f>I90+I91+I94+I95+SUM(I93:I93)</f>
        <v>6687.8499999999995</v>
      </c>
      <c r="P97" s="50">
        <f>K90+K91+K94+K95+SUM(K93:K93)</f>
        <v>74319.33</v>
      </c>
    </row>
    <row r="99" spans="1:29" ht="42.75" x14ac:dyDescent="0.2">
      <c r="A99" s="37">
        <v>8</v>
      </c>
      <c r="B99" s="37" t="str">
        <f>Source!F47</f>
        <v>4.8-80-2</v>
      </c>
      <c r="C99" s="37" t="s">
        <v>63</v>
      </c>
      <c r="D99" s="39" t="str">
        <f>Source!H47</f>
        <v>100 М КАБЕЛЯ</v>
      </c>
      <c r="E99" s="38">
        <f>Source!I47</f>
        <v>0.56559999999999999</v>
      </c>
      <c r="F99" s="41"/>
      <c r="G99" s="40"/>
      <c r="H99" s="38"/>
      <c r="I99" s="41"/>
      <c r="J99" s="38"/>
      <c r="K99" s="41"/>
      <c r="Q99">
        <f>Source!X47</f>
        <v>117.73</v>
      </c>
      <c r="R99">
        <f>Source!X48</f>
        <v>6634.02</v>
      </c>
      <c r="S99">
        <f>Source!Y47</f>
        <v>61.9</v>
      </c>
      <c r="T99">
        <f>Source!Y48</f>
        <v>3487.99</v>
      </c>
      <c r="U99">
        <f>ROUND((175/100)*ROUND(Source!R47, 2), 2)</f>
        <v>6.81</v>
      </c>
      <c r="V99">
        <f>ROUND((0/100)*ROUND(Source!R48, 2), 2)</f>
        <v>0</v>
      </c>
      <c r="AC99">
        <v>0</v>
      </c>
    </row>
    <row r="100" spans="1:29" x14ac:dyDescent="0.2">
      <c r="C100" s="42" t="str">
        <f>"Объем: "&amp;Source!I47&amp;"=(56*"&amp;"1,01)/"&amp;"100"</f>
        <v>Объем: 0,5656=(56*1,01)/100</v>
      </c>
    </row>
    <row r="101" spans="1:29" ht="14.25" x14ac:dyDescent="0.2">
      <c r="A101" s="37"/>
      <c r="B101" s="37"/>
      <c r="C101" s="37" t="s">
        <v>285</v>
      </c>
      <c r="D101" s="39"/>
      <c r="E101" s="38"/>
      <c r="F101" s="41">
        <f>Source!AO47</f>
        <v>194.66</v>
      </c>
      <c r="G101" s="40" t="str">
        <f>Source!DG47</f>
        <v/>
      </c>
      <c r="H101" s="38">
        <f>Source!AV48</f>
        <v>1.0669999999999999</v>
      </c>
      <c r="I101" s="41">
        <f>Source!S47</f>
        <v>117.48</v>
      </c>
      <c r="J101" s="38">
        <f>IF(Source!BA48&lt;&gt; 0, Source!BA48, 1)</f>
        <v>56.35</v>
      </c>
      <c r="K101" s="41">
        <f>Source!S48</f>
        <v>6620</v>
      </c>
    </row>
    <row r="102" spans="1:29" ht="14.25" x14ac:dyDescent="0.2">
      <c r="A102" s="37"/>
      <c r="B102" s="37"/>
      <c r="C102" s="37" t="s">
        <v>292</v>
      </c>
      <c r="D102" s="39"/>
      <c r="E102" s="38"/>
      <c r="F102" s="41">
        <f>Source!AM47</f>
        <v>52.8</v>
      </c>
      <c r="G102" s="40" t="str">
        <f>Source!DE47</f>
        <v/>
      </c>
      <c r="H102" s="38">
        <f>Source!AV48</f>
        <v>1.0669999999999999</v>
      </c>
      <c r="I102" s="41">
        <f>Source!Q47</f>
        <v>31.86</v>
      </c>
      <c r="J102" s="38">
        <f>IF(Source!BB48&lt;&gt; 0, Source!BB48, 1)</f>
        <v>15.66</v>
      </c>
      <c r="K102" s="41">
        <f>Source!Q48</f>
        <v>498.93</v>
      </c>
    </row>
    <row r="103" spans="1:29" ht="14.25" x14ac:dyDescent="0.2">
      <c r="A103" s="37"/>
      <c r="B103" s="37"/>
      <c r="C103" s="37" t="s">
        <v>293</v>
      </c>
      <c r="D103" s="39"/>
      <c r="E103" s="38"/>
      <c r="F103" s="41">
        <f>Source!AN47</f>
        <v>6.44</v>
      </c>
      <c r="G103" s="40" t="str">
        <f>Source!DF47</f>
        <v/>
      </c>
      <c r="H103" s="38">
        <f>Source!AV48</f>
        <v>1.0669999999999999</v>
      </c>
      <c r="I103" s="51">
        <f>Source!R47</f>
        <v>3.89</v>
      </c>
      <c r="J103" s="38">
        <f>IF(Source!BS48&lt;&gt; 0, Source!BS48, 1)</f>
        <v>56.35</v>
      </c>
      <c r="K103" s="51">
        <f>Source!R48</f>
        <v>219.2</v>
      </c>
    </row>
    <row r="104" spans="1:29" ht="14.25" x14ac:dyDescent="0.2">
      <c r="A104" s="37"/>
      <c r="B104" s="37"/>
      <c r="C104" s="37" t="s">
        <v>295</v>
      </c>
      <c r="D104" s="39"/>
      <c r="E104" s="38"/>
      <c r="F104" s="41">
        <f>Source!AL47</f>
        <v>52.93</v>
      </c>
      <c r="G104" s="40" t="str">
        <f>Source!DD47</f>
        <v/>
      </c>
      <c r="H104" s="38">
        <f>Source!AW48</f>
        <v>1.081</v>
      </c>
      <c r="I104" s="41">
        <f>Source!P47</f>
        <v>32.36</v>
      </c>
      <c r="J104" s="38">
        <f>IF(Source!BC48&lt;&gt; 0, Source!BC48, 1)</f>
        <v>17.350000000000001</v>
      </c>
      <c r="K104" s="41">
        <f>Source!P48</f>
        <v>561.45000000000005</v>
      </c>
    </row>
    <row r="105" spans="1:29" ht="42.75" x14ac:dyDescent="0.2">
      <c r="A105" s="37" t="s">
        <v>69</v>
      </c>
      <c r="B105" s="37" t="str">
        <f>Source!F49</f>
        <v>Предельная цена ДЦЭ</v>
      </c>
      <c r="C105" s="37" t="s">
        <v>296</v>
      </c>
      <c r="D105" s="39" t="str">
        <f>Source!H49</f>
        <v>м</v>
      </c>
      <c r="E105" s="38">
        <f>Source!I49</f>
        <v>57.691200000000002</v>
      </c>
      <c r="F105" s="41">
        <f>Source!AK49</f>
        <v>73.52</v>
      </c>
      <c r="G105" s="52" t="s">
        <v>3</v>
      </c>
      <c r="H105" s="38">
        <f>Source!AW50</f>
        <v>1.081</v>
      </c>
      <c r="I105" s="41">
        <f>Source!O49</f>
        <v>4585.0200000000004</v>
      </c>
      <c r="J105" s="38">
        <f>IF(Source!BC50&lt;&gt; 0, Source!BC50, 1)</f>
        <v>9.84</v>
      </c>
      <c r="K105" s="41">
        <f>Source!O50</f>
        <v>45116.6</v>
      </c>
      <c r="Q105">
        <f>Source!X49</f>
        <v>0</v>
      </c>
      <c r="R105">
        <f>Source!X50</f>
        <v>0</v>
      </c>
      <c r="S105">
        <f>Source!Y49</f>
        <v>0</v>
      </c>
      <c r="T105">
        <f>Source!Y50</f>
        <v>0</v>
      </c>
      <c r="U105">
        <f>ROUND((175/100)*ROUND(Source!R49, 2), 2)</f>
        <v>0</v>
      </c>
      <c r="V105">
        <f>ROUND((0/100)*ROUND(Source!R50, 2), 2)</f>
        <v>0</v>
      </c>
      <c r="AC105">
        <v>3</v>
      </c>
    </row>
    <row r="106" spans="1:29" ht="14.25" x14ac:dyDescent="0.2">
      <c r="A106" s="37"/>
      <c r="B106" s="37"/>
      <c r="C106" s="37" t="s">
        <v>286</v>
      </c>
      <c r="D106" s="39" t="s">
        <v>287</v>
      </c>
      <c r="E106" s="38">
        <f>Source!BZ48</f>
        <v>97</v>
      </c>
      <c r="F106" s="41"/>
      <c r="G106" s="40"/>
      <c r="H106" s="38"/>
      <c r="I106" s="41">
        <f>SUM(Q99:Q105)</f>
        <v>117.73</v>
      </c>
      <c r="J106" s="38">
        <f>Source!AT48</f>
        <v>97</v>
      </c>
      <c r="K106" s="41">
        <f>SUM(R99:R105)</f>
        <v>6634.02</v>
      </c>
    </row>
    <row r="107" spans="1:29" ht="14.25" x14ac:dyDescent="0.2">
      <c r="A107" s="37"/>
      <c r="B107" s="37"/>
      <c r="C107" s="37" t="s">
        <v>288</v>
      </c>
      <c r="D107" s="39" t="s">
        <v>287</v>
      </c>
      <c r="E107" s="38">
        <f>Source!CA48</f>
        <v>51</v>
      </c>
      <c r="F107" s="41"/>
      <c r="G107" s="40"/>
      <c r="H107" s="38"/>
      <c r="I107" s="41">
        <f>SUM(S99:S106)</f>
        <v>61.9</v>
      </c>
      <c r="J107" s="38">
        <f>Source!AU48</f>
        <v>51</v>
      </c>
      <c r="K107" s="41">
        <f>SUM(T99:T106)</f>
        <v>3487.99</v>
      </c>
    </row>
    <row r="108" spans="1:29" ht="14.25" x14ac:dyDescent="0.2">
      <c r="A108" s="43"/>
      <c r="B108" s="43"/>
      <c r="C108" s="43" t="s">
        <v>289</v>
      </c>
      <c r="D108" s="44" t="s">
        <v>290</v>
      </c>
      <c r="E108" s="45">
        <f>Source!AQ47</f>
        <v>15.8</v>
      </c>
      <c r="F108" s="46"/>
      <c r="G108" s="47" t="str">
        <f>Source!DI47</f>
        <v/>
      </c>
      <c r="H108" s="45">
        <f>Source!AV48</f>
        <v>1.0669999999999999</v>
      </c>
      <c r="I108" s="46">
        <f>Source!U47</f>
        <v>9.5352241599999985</v>
      </c>
      <c r="J108" s="45"/>
      <c r="K108" s="46"/>
    </row>
    <row r="109" spans="1:29" ht="15" x14ac:dyDescent="0.2">
      <c r="C109" s="48" t="s">
        <v>291</v>
      </c>
      <c r="H109" s="49">
        <f>I101+I102+I104+I106+I107+SUM(I105:I105)</f>
        <v>4946.3500000000004</v>
      </c>
      <c r="I109" s="49"/>
      <c r="J109" s="49">
        <f>K101+K102+K104+K106+K107+SUM(K105:K105)</f>
        <v>62918.99</v>
      </c>
      <c r="K109" s="49"/>
      <c r="O109" s="50">
        <f>I101+I102+I104+I106+I107+SUM(I105:I105)</f>
        <v>4946.3500000000004</v>
      </c>
      <c r="P109" s="50">
        <f>K101+K102+K104+K106+K107+SUM(K105:K105)</f>
        <v>62918.99</v>
      </c>
    </row>
    <row r="111" spans="1:29" ht="42.75" x14ac:dyDescent="0.2">
      <c r="A111" s="37">
        <v>9</v>
      </c>
      <c r="B111" s="37" t="str">
        <f>Source!F51</f>
        <v>4.8-301-2</v>
      </c>
      <c r="C111" s="37" t="s">
        <v>74</v>
      </c>
      <c r="D111" s="39" t="str">
        <f>Source!H51</f>
        <v>100 комплектов</v>
      </c>
      <c r="E111" s="38">
        <f>Source!I51</f>
        <v>0.02</v>
      </c>
      <c r="F111" s="41"/>
      <c r="G111" s="40"/>
      <c r="H111" s="38"/>
      <c r="I111" s="41"/>
      <c r="J111" s="38"/>
      <c r="K111" s="41"/>
      <c r="Q111">
        <f>Source!X51</f>
        <v>14.05</v>
      </c>
      <c r="R111">
        <f>Source!X52</f>
        <v>791.46</v>
      </c>
      <c r="S111">
        <f>Source!Y51</f>
        <v>7.38</v>
      </c>
      <c r="T111">
        <f>Source!Y52</f>
        <v>416.13</v>
      </c>
      <c r="U111">
        <f>ROUND((175/100)*ROUND(Source!R51, 2), 2)</f>
        <v>1.07</v>
      </c>
      <c r="V111">
        <f>ROUND((0/100)*ROUND(Source!R52, 2), 2)</f>
        <v>0</v>
      </c>
      <c r="AC111">
        <v>0</v>
      </c>
    </row>
    <row r="112" spans="1:29" x14ac:dyDescent="0.2">
      <c r="C112" s="42" t="str">
        <f>"Объем: "&amp;Source!I51&amp;"=2/"&amp;"100"</f>
        <v>Объем: 0,02=2/100</v>
      </c>
    </row>
    <row r="113" spans="1:29" ht="14.25" x14ac:dyDescent="0.2">
      <c r="A113" s="37"/>
      <c r="B113" s="37"/>
      <c r="C113" s="37" t="s">
        <v>285</v>
      </c>
      <c r="D113" s="39"/>
      <c r="E113" s="38"/>
      <c r="F113" s="41">
        <f>Source!AO51</f>
        <v>650.16999999999996</v>
      </c>
      <c r="G113" s="40" t="str">
        <f>Source!DG51</f>
        <v/>
      </c>
      <c r="H113" s="38">
        <f>Source!AV52</f>
        <v>1.0669999999999999</v>
      </c>
      <c r="I113" s="41">
        <f>Source!S51</f>
        <v>13.87</v>
      </c>
      <c r="J113" s="38">
        <f>IF(Source!BA52&lt;&gt; 0, Source!BA52, 1)</f>
        <v>56.35</v>
      </c>
      <c r="K113" s="41">
        <f>Source!S52</f>
        <v>781.57</v>
      </c>
    </row>
    <row r="114" spans="1:29" ht="14.25" x14ac:dyDescent="0.2">
      <c r="A114" s="37"/>
      <c r="B114" s="37"/>
      <c r="C114" s="37" t="s">
        <v>292</v>
      </c>
      <c r="D114" s="39"/>
      <c r="E114" s="38"/>
      <c r="F114" s="41">
        <f>Source!AM51</f>
        <v>327.01</v>
      </c>
      <c r="G114" s="40" t="str">
        <f>Source!DE51</f>
        <v/>
      </c>
      <c r="H114" s="38">
        <f>Source!AV52</f>
        <v>1.0669999999999999</v>
      </c>
      <c r="I114" s="41">
        <f>Source!Q51</f>
        <v>6.98</v>
      </c>
      <c r="J114" s="38">
        <f>IF(Source!BB52&lt;&gt; 0, Source!BB52, 1)</f>
        <v>9.11</v>
      </c>
      <c r="K114" s="41">
        <f>Source!Q52</f>
        <v>63.59</v>
      </c>
    </row>
    <row r="115" spans="1:29" ht="14.25" x14ac:dyDescent="0.2">
      <c r="A115" s="37"/>
      <c r="B115" s="37"/>
      <c r="C115" s="37" t="s">
        <v>293</v>
      </c>
      <c r="D115" s="39"/>
      <c r="E115" s="38"/>
      <c r="F115" s="41">
        <f>Source!AN51</f>
        <v>28.7</v>
      </c>
      <c r="G115" s="40" t="str">
        <f>Source!DF51</f>
        <v/>
      </c>
      <c r="H115" s="38">
        <f>Source!AV52</f>
        <v>1.0669999999999999</v>
      </c>
      <c r="I115" s="51">
        <f>Source!R51</f>
        <v>0.61</v>
      </c>
      <c r="J115" s="38">
        <f>IF(Source!BS52&lt;&gt; 0, Source!BS52, 1)</f>
        <v>56.35</v>
      </c>
      <c r="K115" s="51">
        <f>Source!R52</f>
        <v>34.369999999999997</v>
      </c>
    </row>
    <row r="116" spans="1:29" ht="14.25" x14ac:dyDescent="0.2">
      <c r="A116" s="37"/>
      <c r="B116" s="37"/>
      <c r="C116" s="37" t="s">
        <v>295</v>
      </c>
      <c r="D116" s="39"/>
      <c r="E116" s="38"/>
      <c r="F116" s="41">
        <f>Source!AL51</f>
        <v>324.27999999999997</v>
      </c>
      <c r="G116" s="40" t="str">
        <f>Source!DD51</f>
        <v/>
      </c>
      <c r="H116" s="38">
        <f>Source!AW52</f>
        <v>1.081</v>
      </c>
      <c r="I116" s="41">
        <f>Source!P51</f>
        <v>7.01</v>
      </c>
      <c r="J116" s="38">
        <f>IF(Source!BC52&lt;&gt; 0, Source!BC52, 1)</f>
        <v>7.39</v>
      </c>
      <c r="K116" s="41">
        <f>Source!P52</f>
        <v>51.8</v>
      </c>
    </row>
    <row r="117" spans="1:29" ht="28.5" x14ac:dyDescent="0.2">
      <c r="A117" s="37" t="s">
        <v>77</v>
      </c>
      <c r="B117" s="37" t="str">
        <f>Source!F53</f>
        <v>1.21-5-1069</v>
      </c>
      <c r="C117" s="37" t="s">
        <v>79</v>
      </c>
      <c r="D117" s="39" t="str">
        <f>Source!H53</f>
        <v>КОМПЛЕКТ</v>
      </c>
      <c r="E117" s="38">
        <f>Source!I53</f>
        <v>2</v>
      </c>
      <c r="F117" s="41">
        <f>Source!AK53</f>
        <v>153.63</v>
      </c>
      <c r="G117" s="52" t="s">
        <v>3</v>
      </c>
      <c r="H117" s="38">
        <f>Source!AW54</f>
        <v>1.081</v>
      </c>
      <c r="I117" s="41">
        <f>Source!O53</f>
        <v>332.15</v>
      </c>
      <c r="J117" s="38">
        <f>IF(Source!BC54&lt;&gt; 0, Source!BC54, 1)</f>
        <v>2.17</v>
      </c>
      <c r="K117" s="41">
        <f>Source!O54</f>
        <v>720.77</v>
      </c>
      <c r="Q117">
        <f>Source!X53</f>
        <v>0</v>
      </c>
      <c r="R117">
        <f>Source!X54</f>
        <v>0</v>
      </c>
      <c r="S117">
        <f>Source!Y53</f>
        <v>0</v>
      </c>
      <c r="T117">
        <f>Source!Y54</f>
        <v>0</v>
      </c>
      <c r="U117">
        <f>ROUND((175/100)*ROUND(Source!R53, 2), 2)</f>
        <v>0</v>
      </c>
      <c r="V117">
        <f>ROUND((0/100)*ROUND(Source!R54, 2), 2)</f>
        <v>0</v>
      </c>
      <c r="AC117">
        <v>3</v>
      </c>
    </row>
    <row r="118" spans="1:29" ht="14.25" x14ac:dyDescent="0.2">
      <c r="A118" s="37"/>
      <c r="B118" s="37"/>
      <c r="C118" s="37" t="s">
        <v>286</v>
      </c>
      <c r="D118" s="39" t="s">
        <v>287</v>
      </c>
      <c r="E118" s="38">
        <f>Source!BZ52</f>
        <v>97</v>
      </c>
      <c r="F118" s="41"/>
      <c r="G118" s="40"/>
      <c r="H118" s="38"/>
      <c r="I118" s="41">
        <f>SUM(Q111:Q117)</f>
        <v>14.05</v>
      </c>
      <c r="J118" s="38">
        <f>Source!AT52</f>
        <v>97</v>
      </c>
      <c r="K118" s="41">
        <f>SUM(R111:R117)</f>
        <v>791.46</v>
      </c>
    </row>
    <row r="119" spans="1:29" ht="14.25" x14ac:dyDescent="0.2">
      <c r="A119" s="37"/>
      <c r="B119" s="37"/>
      <c r="C119" s="37" t="s">
        <v>288</v>
      </c>
      <c r="D119" s="39" t="s">
        <v>287</v>
      </c>
      <c r="E119" s="38">
        <f>Source!CA52</f>
        <v>51</v>
      </c>
      <c r="F119" s="41"/>
      <c r="G119" s="40"/>
      <c r="H119" s="38"/>
      <c r="I119" s="41">
        <f>SUM(S111:S118)</f>
        <v>7.38</v>
      </c>
      <c r="J119" s="38">
        <f>Source!AU52</f>
        <v>51</v>
      </c>
      <c r="K119" s="41">
        <f>SUM(T111:T118)</f>
        <v>416.13</v>
      </c>
    </row>
    <row r="120" spans="1:29" ht="14.25" x14ac:dyDescent="0.2">
      <c r="A120" s="43"/>
      <c r="B120" s="43"/>
      <c r="C120" s="43" t="s">
        <v>289</v>
      </c>
      <c r="D120" s="44" t="s">
        <v>290</v>
      </c>
      <c r="E120" s="45">
        <f>Source!AQ51</f>
        <v>58.16</v>
      </c>
      <c r="F120" s="46"/>
      <c r="G120" s="47" t="str">
        <f>Source!DI51</f>
        <v/>
      </c>
      <c r="H120" s="45">
        <f>Source!AV52</f>
        <v>1.0669999999999999</v>
      </c>
      <c r="I120" s="46">
        <f>Source!U51</f>
        <v>1.2411343999999997</v>
      </c>
      <c r="J120" s="45"/>
      <c r="K120" s="46"/>
    </row>
    <row r="121" spans="1:29" ht="15" x14ac:dyDescent="0.2">
      <c r="C121" s="48" t="s">
        <v>291</v>
      </c>
      <c r="H121" s="49">
        <f>I113+I114+I116+I118+I119+SUM(I117:I117)</f>
        <v>381.44</v>
      </c>
      <c r="I121" s="49"/>
      <c r="J121" s="49">
        <f>K113+K114+K116+K118+K119+SUM(K117:K117)</f>
        <v>2825.32</v>
      </c>
      <c r="K121" s="49"/>
      <c r="O121" s="50">
        <f>I113+I114+I116+I118+I119+SUM(I117:I117)</f>
        <v>381.44</v>
      </c>
      <c r="P121" s="50">
        <f>K113+K114+K116+K118+K119+SUM(K117:K117)</f>
        <v>2825.32</v>
      </c>
    </row>
    <row r="123" spans="1:29" ht="85.5" x14ac:dyDescent="0.2">
      <c r="A123" s="37">
        <v>10</v>
      </c>
      <c r="B123" s="37" t="str">
        <f>Source!F55</f>
        <v>4.8-75-5</v>
      </c>
      <c r="C123" s="37" t="s">
        <v>84</v>
      </c>
      <c r="D123" s="39" t="str">
        <f>Source!H55</f>
        <v>100 М КАБЕЛЯ</v>
      </c>
      <c r="E123" s="38">
        <f>Source!I55</f>
        <v>0.56000000000000005</v>
      </c>
      <c r="F123" s="41"/>
      <c r="G123" s="40"/>
      <c r="H123" s="38"/>
      <c r="I123" s="41"/>
      <c r="J123" s="38"/>
      <c r="K123" s="41"/>
      <c r="Q123">
        <f>Source!X55</f>
        <v>24.56</v>
      </c>
      <c r="R123">
        <f>Source!X56</f>
        <v>1383.99</v>
      </c>
      <c r="S123">
        <f>Source!Y55</f>
        <v>12.91</v>
      </c>
      <c r="T123">
        <f>Source!Y56</f>
        <v>727.66</v>
      </c>
      <c r="U123">
        <f>ROUND((175/100)*ROUND(Source!R55, 2), 2)</f>
        <v>4.4800000000000004</v>
      </c>
      <c r="V123">
        <f>ROUND((0/100)*ROUND(Source!R56, 2), 2)</f>
        <v>0</v>
      </c>
      <c r="AC123">
        <v>0</v>
      </c>
    </row>
    <row r="124" spans="1:29" x14ac:dyDescent="0.2">
      <c r="C124" s="42" t="str">
        <f>"Объем: "&amp;Source!I55&amp;"=56/"&amp;"100"</f>
        <v>Объем: 0,56=56/100</v>
      </c>
    </row>
    <row r="125" spans="1:29" ht="14.25" x14ac:dyDescent="0.2">
      <c r="A125" s="37"/>
      <c r="B125" s="37"/>
      <c r="C125" s="37" t="s">
        <v>285</v>
      </c>
      <c r="D125" s="39"/>
      <c r="E125" s="38"/>
      <c r="F125" s="41">
        <f>Source!AO55</f>
        <v>38.090000000000003</v>
      </c>
      <c r="G125" s="40" t="str">
        <f>Source!DG55</f>
        <v/>
      </c>
      <c r="H125" s="38">
        <f>Source!AV56</f>
        <v>1.0669999999999999</v>
      </c>
      <c r="I125" s="41">
        <f>Source!S55</f>
        <v>22.76</v>
      </c>
      <c r="J125" s="38">
        <f>IF(Source!BA56&lt;&gt; 0, Source!BA56, 1)</f>
        <v>56.35</v>
      </c>
      <c r="K125" s="41">
        <f>Source!S56</f>
        <v>1282.53</v>
      </c>
    </row>
    <row r="126" spans="1:29" ht="14.25" x14ac:dyDescent="0.2">
      <c r="A126" s="37"/>
      <c r="B126" s="37"/>
      <c r="C126" s="37" t="s">
        <v>292</v>
      </c>
      <c r="D126" s="39"/>
      <c r="E126" s="38"/>
      <c r="F126" s="41">
        <f>Source!AM55</f>
        <v>28.25</v>
      </c>
      <c r="G126" s="40" t="str">
        <f>Source!DE55</f>
        <v/>
      </c>
      <c r="H126" s="38">
        <f>Source!AV56</f>
        <v>1.0669999999999999</v>
      </c>
      <c r="I126" s="41">
        <f>Source!Q55</f>
        <v>16.88</v>
      </c>
      <c r="J126" s="38">
        <f>IF(Source!BB56&lt;&gt; 0, Source!BB56, 1)</f>
        <v>17.07</v>
      </c>
      <c r="K126" s="41">
        <f>Source!Q56</f>
        <v>288.14</v>
      </c>
    </row>
    <row r="127" spans="1:29" ht="14.25" x14ac:dyDescent="0.2">
      <c r="A127" s="37"/>
      <c r="B127" s="37"/>
      <c r="C127" s="37" t="s">
        <v>293</v>
      </c>
      <c r="D127" s="39"/>
      <c r="E127" s="38"/>
      <c r="F127" s="41">
        <f>Source!AN55</f>
        <v>4.29</v>
      </c>
      <c r="G127" s="40" t="str">
        <f>Source!DF55</f>
        <v/>
      </c>
      <c r="H127" s="38">
        <f>Source!AV56</f>
        <v>1.0669999999999999</v>
      </c>
      <c r="I127" s="51">
        <f>Source!R55</f>
        <v>2.56</v>
      </c>
      <c r="J127" s="38">
        <f>IF(Source!BS56&lt;&gt; 0, Source!BS56, 1)</f>
        <v>56.35</v>
      </c>
      <c r="K127" s="51">
        <f>Source!R56</f>
        <v>144.26</v>
      </c>
    </row>
    <row r="128" spans="1:29" ht="14.25" x14ac:dyDescent="0.2">
      <c r="A128" s="37"/>
      <c r="B128" s="37"/>
      <c r="C128" s="37" t="s">
        <v>295</v>
      </c>
      <c r="D128" s="39"/>
      <c r="E128" s="38"/>
      <c r="F128" s="41">
        <f>Source!AL55</f>
        <v>1220.96</v>
      </c>
      <c r="G128" s="40" t="str">
        <f>Source!DD55</f>
        <v/>
      </c>
      <c r="H128" s="38">
        <f>Source!AW56</f>
        <v>1.081</v>
      </c>
      <c r="I128" s="41">
        <f>Source!P55</f>
        <v>739.12</v>
      </c>
      <c r="J128" s="38">
        <f>IF(Source!BC56&lt;&gt; 0, Source!BC56, 1)</f>
        <v>11.49</v>
      </c>
      <c r="K128" s="41">
        <f>Source!P56</f>
        <v>8492.49</v>
      </c>
    </row>
    <row r="129" spans="1:43" ht="14.25" x14ac:dyDescent="0.2">
      <c r="A129" s="37"/>
      <c r="B129" s="37"/>
      <c r="C129" s="37" t="s">
        <v>286</v>
      </c>
      <c r="D129" s="39" t="s">
        <v>287</v>
      </c>
      <c r="E129" s="38">
        <f>Source!BZ56</f>
        <v>97</v>
      </c>
      <c r="F129" s="41"/>
      <c r="G129" s="40"/>
      <c r="H129" s="38"/>
      <c r="I129" s="41">
        <f>SUM(Q123:Q128)</f>
        <v>24.56</v>
      </c>
      <c r="J129" s="38">
        <f>Source!AT56</f>
        <v>97</v>
      </c>
      <c r="K129" s="41">
        <f>SUM(R123:R128)</f>
        <v>1383.99</v>
      </c>
    </row>
    <row r="130" spans="1:43" ht="14.25" x14ac:dyDescent="0.2">
      <c r="A130" s="37"/>
      <c r="B130" s="37"/>
      <c r="C130" s="37" t="s">
        <v>288</v>
      </c>
      <c r="D130" s="39" t="s">
        <v>287</v>
      </c>
      <c r="E130" s="38">
        <f>Source!CA56</f>
        <v>51</v>
      </c>
      <c r="F130" s="41"/>
      <c r="G130" s="40"/>
      <c r="H130" s="38"/>
      <c r="I130" s="41">
        <f>SUM(S123:S129)</f>
        <v>12.91</v>
      </c>
      <c r="J130" s="38">
        <f>Source!AU56</f>
        <v>51</v>
      </c>
      <c r="K130" s="41">
        <f>SUM(T123:T129)</f>
        <v>727.66</v>
      </c>
    </row>
    <row r="131" spans="1:43" ht="14.25" x14ac:dyDescent="0.2">
      <c r="A131" s="43"/>
      <c r="B131" s="43"/>
      <c r="C131" s="43" t="s">
        <v>289</v>
      </c>
      <c r="D131" s="44" t="s">
        <v>290</v>
      </c>
      <c r="E131" s="45">
        <f>Source!AQ55</f>
        <v>3.61</v>
      </c>
      <c r="F131" s="46"/>
      <c r="G131" s="47" t="str">
        <f>Source!DI55</f>
        <v/>
      </c>
      <c r="H131" s="45">
        <f>Source!AV56</f>
        <v>1.0669999999999999</v>
      </c>
      <c r="I131" s="46">
        <f>Source!U55</f>
        <v>2.1570472000000001</v>
      </c>
      <c r="J131" s="45"/>
      <c r="K131" s="46"/>
    </row>
    <row r="132" spans="1:43" ht="15" x14ac:dyDescent="0.2">
      <c r="C132" s="48" t="s">
        <v>291</v>
      </c>
      <c r="H132" s="49">
        <f>I125+I126+I128+I129+I130+0</f>
        <v>816.2299999999999</v>
      </c>
      <c r="I132" s="49"/>
      <c r="J132" s="49">
        <f>K125+K126+K128+K129+K130+0</f>
        <v>12174.81</v>
      </c>
      <c r="K132" s="49"/>
      <c r="O132" s="50">
        <f>I125+I126+I128+I129+I130+0</f>
        <v>816.2299999999999</v>
      </c>
      <c r="P132" s="50">
        <f>K125+K126+K128+K129+K130+0</f>
        <v>12174.81</v>
      </c>
    </row>
    <row r="135" spans="1:43" ht="30" x14ac:dyDescent="0.25">
      <c r="A135" s="55" t="str">
        <f>CONCATENATE("Итого по разделу: ",IF(Source!G58&lt;&gt;"Новый раздел", Source!G58, ""))</f>
        <v>Итого по разделу: 1хКЛ-0,4кВ в трубах открыто, трасса  56,00 м (две трубы ПНД160мм, общ. длина.труб 2*56,00м=112,00м)</v>
      </c>
      <c r="B135" s="55"/>
      <c r="C135" s="55"/>
      <c r="D135" s="55"/>
      <c r="E135" s="55"/>
      <c r="F135" s="55"/>
      <c r="G135" s="55"/>
      <c r="H135" s="54">
        <f>SUM(O31:O134)</f>
        <v>20190.149999999998</v>
      </c>
      <c r="I135" s="53"/>
      <c r="J135" s="54">
        <f>SUM(P31:P134)</f>
        <v>259400.83000000002</v>
      </c>
      <c r="K135" s="53"/>
      <c r="AQ135" s="56" t="str">
        <f>CONCATENATE("Итого по разделу: ",IF(Source!G58&lt;&gt;"Новый раздел", Source!G58, ""))</f>
        <v>Итого по разделу: 1хКЛ-0,4кВ в трубах открыто, трасса  56,00 м (две трубы ПНД160мм, общ. длина.труб 2*56,00м=112,00м)</v>
      </c>
    </row>
    <row r="136" spans="1:43" hidden="1" x14ac:dyDescent="0.2">
      <c r="A136" t="s">
        <v>297</v>
      </c>
      <c r="I136">
        <f>SUM(W31:W135)</f>
        <v>0</v>
      </c>
      <c r="J136">
        <f>SUM(X31:X135)</f>
        <v>0</v>
      </c>
    </row>
    <row r="137" spans="1:43" hidden="1" x14ac:dyDescent="0.2">
      <c r="A137" t="s">
        <v>298</v>
      </c>
      <c r="I137">
        <f>SUM(Y31:Y136)</f>
        <v>0</v>
      </c>
      <c r="J137">
        <f>SUM(Z31:Z136)</f>
        <v>0</v>
      </c>
    </row>
    <row r="139" spans="1:43" ht="30" x14ac:dyDescent="0.25">
      <c r="A139" s="55" t="str">
        <f>CONCATENATE("Итого по локальной смете: ",IF(Source!G88&lt;&gt;"Новая локальная смета", Source!G88, ""))</f>
        <v>Итого по локальной смете: Строительство 1хКЛ-0,4кВ (трасса в траншее в трубах) 56,00 п.м.</v>
      </c>
      <c r="B139" s="55"/>
      <c r="C139" s="55"/>
      <c r="D139" s="55"/>
      <c r="E139" s="55"/>
      <c r="F139" s="55"/>
      <c r="G139" s="55"/>
      <c r="H139" s="54">
        <f>SUM(O29:O138)</f>
        <v>20190.149999999998</v>
      </c>
      <c r="I139" s="53"/>
      <c r="J139" s="54">
        <f>SUM(P29:P138)</f>
        <v>259400.83000000002</v>
      </c>
      <c r="K139" s="53"/>
      <c r="AQ139" s="56" t="str">
        <f>CONCATENATE("Итого по локальной смете: ",IF(Source!G88&lt;&gt;"Новая локальная смета", Source!G88, ""))</f>
        <v>Итого по локальной смете: Строительство 1хКЛ-0,4кВ (трасса в траншее в трубах) 56,00 п.м.</v>
      </c>
    </row>
    <row r="140" spans="1:43" hidden="1" x14ac:dyDescent="0.2">
      <c r="A140" t="s">
        <v>297</v>
      </c>
      <c r="I140">
        <f>SUM(W29:W139)</f>
        <v>0</v>
      </c>
      <c r="J140">
        <f>SUM(X29:X139)</f>
        <v>0</v>
      </c>
    </row>
    <row r="141" spans="1:43" hidden="1" x14ac:dyDescent="0.2">
      <c r="A141" t="s">
        <v>298</v>
      </c>
      <c r="I141">
        <f>SUM(Y29:Y140)</f>
        <v>0</v>
      </c>
      <c r="J141">
        <f>SUM(Z29:Z140)</f>
        <v>0</v>
      </c>
    </row>
    <row r="143" spans="1:43" ht="15" x14ac:dyDescent="0.25">
      <c r="A143" s="55" t="str">
        <f>CONCATENATE("Итого по смете: ",IF(Source!G118&lt;&gt;"Новый объект", Source!G118, ""))</f>
        <v>Итого по смете: 02-01-04 Строительство 1хКЛ-0,4кВ (трасса в трубах) 56,00 п.м.</v>
      </c>
      <c r="B143" s="55"/>
      <c r="C143" s="55"/>
      <c r="D143" s="55"/>
      <c r="E143" s="55"/>
      <c r="F143" s="55"/>
      <c r="G143" s="55"/>
      <c r="H143" s="54">
        <f>SUM(O1:O142)</f>
        <v>20190.149999999998</v>
      </c>
      <c r="I143" s="53"/>
      <c r="J143" s="54">
        <f>SUM(P1:P142)</f>
        <v>259400.83000000002</v>
      </c>
      <c r="K143" s="53"/>
      <c r="AQ143" s="56" t="str">
        <f>CONCATENATE("Итого по смете: ",IF(Source!G118&lt;&gt;"Новый объект", Source!G118, ""))</f>
        <v>Итого по смете: 02-01-04 Строительство 1хКЛ-0,4кВ (трасса в трубах) 56,00 п.м.</v>
      </c>
    </row>
    <row r="144" spans="1:43" hidden="1" x14ac:dyDescent="0.2">
      <c r="A144" t="s">
        <v>297</v>
      </c>
      <c r="I144">
        <f>SUM(W1:W143)</f>
        <v>0</v>
      </c>
      <c r="J144">
        <f>SUM(X1:X143)</f>
        <v>0</v>
      </c>
    </row>
    <row r="145" spans="1:11" hidden="1" x14ac:dyDescent="0.2">
      <c r="A145" t="s">
        <v>298</v>
      </c>
      <c r="I145">
        <f>SUM(Y1:Y144)</f>
        <v>0</v>
      </c>
      <c r="J145">
        <f>SUM(Z1:Z144)</f>
        <v>0</v>
      </c>
    </row>
    <row r="146" spans="1:11" ht="14.25" x14ac:dyDescent="0.2">
      <c r="C146" s="57" t="str">
        <f>Source!H135</f>
        <v>Строительные работы с НР и СП</v>
      </c>
      <c r="D146" s="57"/>
      <c r="E146" s="57"/>
      <c r="F146" s="57"/>
      <c r="G146" s="57"/>
      <c r="H146" s="58">
        <f>Source!F135</f>
        <v>14046.13</v>
      </c>
      <c r="I146" s="58"/>
      <c r="J146" s="58">
        <f>Source!P135</f>
        <v>181481.71</v>
      </c>
      <c r="K146" s="58"/>
    </row>
    <row r="147" spans="1:11" ht="14.25" x14ac:dyDescent="0.2">
      <c r="C147" s="57" t="str">
        <f>Source!H136</f>
        <v>Монтажные работы с НР и СП</v>
      </c>
      <c r="D147" s="57"/>
      <c r="E147" s="57"/>
      <c r="F147" s="57"/>
      <c r="G147" s="57"/>
      <c r="H147" s="58">
        <f>Source!F136</f>
        <v>6144.02</v>
      </c>
      <c r="I147" s="58"/>
      <c r="J147" s="58">
        <f>Source!P136</f>
        <v>77919.12</v>
      </c>
      <c r="K147" s="58"/>
    </row>
    <row r="148" spans="1:11" ht="14.25" x14ac:dyDescent="0.2">
      <c r="C148" s="57" t="str">
        <f>Source!H147</f>
        <v>Всего по смете</v>
      </c>
      <c r="D148" s="57"/>
      <c r="E148" s="57"/>
      <c r="F148" s="57"/>
      <c r="G148" s="57"/>
      <c r="H148" s="58">
        <f>Source!F147</f>
        <v>20190.150000000001</v>
      </c>
      <c r="I148" s="58"/>
      <c r="J148" s="58">
        <f>Source!P147</f>
        <v>259400.83</v>
      </c>
      <c r="K148" s="58"/>
    </row>
    <row r="151" spans="1:11" ht="14.25" x14ac:dyDescent="0.2">
      <c r="A151" s="59" t="s">
        <v>300</v>
      </c>
      <c r="B151" s="59"/>
      <c r="C151" s="60" t="str">
        <f>IF(Source!AC12&lt;&gt;"", Source!AC12," ")</f>
        <v xml:space="preserve"> </v>
      </c>
      <c r="D151" s="60"/>
      <c r="E151" s="60"/>
      <c r="F151" s="60"/>
      <c r="G151" s="60"/>
      <c r="H151" s="25" t="str">
        <f>IF(Source!AB12&lt;&gt;"", Source!AB12," ")</f>
        <v xml:space="preserve"> </v>
      </c>
      <c r="I151" s="25"/>
      <c r="J151" s="25"/>
      <c r="K151" s="25"/>
    </row>
    <row r="152" spans="1:11" ht="14.25" x14ac:dyDescent="0.2">
      <c r="A152" s="12"/>
      <c r="B152" s="12"/>
      <c r="C152" s="14" t="s">
        <v>301</v>
      </c>
      <c r="D152" s="14"/>
      <c r="E152" s="14"/>
      <c r="F152" s="14"/>
      <c r="G152" s="14"/>
      <c r="H152" s="12"/>
      <c r="I152" s="12"/>
      <c r="J152" s="12"/>
      <c r="K152" s="12"/>
    </row>
    <row r="153" spans="1:11" ht="14.25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ht="14.25" x14ac:dyDescent="0.2">
      <c r="A154" s="59" t="s">
        <v>302</v>
      </c>
      <c r="B154" s="59"/>
      <c r="C154" s="60" t="str">
        <f>IF(Source!AE12&lt;&gt;"", Source!AE12," ")</f>
        <v xml:space="preserve"> </v>
      </c>
      <c r="D154" s="60"/>
      <c r="E154" s="60"/>
      <c r="F154" s="60"/>
      <c r="G154" s="60"/>
      <c r="H154" s="25" t="str">
        <f>IF(Source!AD12&lt;&gt;"", Source!AD12," ")</f>
        <v xml:space="preserve"> </v>
      </c>
      <c r="I154" s="25"/>
      <c r="J154" s="25"/>
      <c r="K154" s="25"/>
    </row>
    <row r="155" spans="1:11" ht="14.25" x14ac:dyDescent="0.2">
      <c r="A155" s="12"/>
      <c r="B155" s="12"/>
      <c r="C155" s="14" t="s">
        <v>301</v>
      </c>
      <c r="D155" s="14"/>
      <c r="E155" s="14"/>
      <c r="F155" s="14"/>
      <c r="G155" s="14"/>
      <c r="H155" s="12"/>
      <c r="I155" s="12"/>
      <c r="J155" s="12"/>
      <c r="K155" s="12"/>
    </row>
  </sheetData>
  <mergeCells count="63">
    <mergeCell ref="A151:B151"/>
    <mergeCell ref="H151:K151"/>
    <mergeCell ref="C152:G152"/>
    <mergeCell ref="A154:B154"/>
    <mergeCell ref="H154:K154"/>
    <mergeCell ref="C155:G155"/>
    <mergeCell ref="C147:G147"/>
    <mergeCell ref="H147:I147"/>
    <mergeCell ref="J147:K147"/>
    <mergeCell ref="C148:G148"/>
    <mergeCell ref="H148:I148"/>
    <mergeCell ref="J148:K148"/>
    <mergeCell ref="J143:K143"/>
    <mergeCell ref="H143:I143"/>
    <mergeCell ref="A143:G143"/>
    <mergeCell ref="C146:G146"/>
    <mergeCell ref="H146:I146"/>
    <mergeCell ref="J146:K146"/>
    <mergeCell ref="H132:I132"/>
    <mergeCell ref="J132:K132"/>
    <mergeCell ref="J135:K135"/>
    <mergeCell ref="H135:I135"/>
    <mergeCell ref="A135:G135"/>
    <mergeCell ref="J139:K139"/>
    <mergeCell ref="H139:I139"/>
    <mergeCell ref="A139:G139"/>
    <mergeCell ref="H97:I97"/>
    <mergeCell ref="J97:K97"/>
    <mergeCell ref="H109:I109"/>
    <mergeCell ref="J109:K109"/>
    <mergeCell ref="H121:I121"/>
    <mergeCell ref="J121:K121"/>
    <mergeCell ref="H67:I67"/>
    <mergeCell ref="J67:K67"/>
    <mergeCell ref="H75:I75"/>
    <mergeCell ref="J75:K75"/>
    <mergeCell ref="H86:I86"/>
    <mergeCell ref="J86:K86"/>
    <mergeCell ref="A31:K31"/>
    <mergeCell ref="H39:I39"/>
    <mergeCell ref="J39:K39"/>
    <mergeCell ref="H49:I49"/>
    <mergeCell ref="J49:K49"/>
    <mergeCell ref="H59:I59"/>
    <mergeCell ref="J59:K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80"/>
  <sheetViews>
    <sheetView workbookViewId="0">
      <selection activeCell="A176" sqref="A176:AX17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173</v>
      </c>
      <c r="C12" s="1">
        <v>0</v>
      </c>
      <c r="D12" s="1">
        <f>ROW(A118)</f>
        <v>118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B118</f>
        <v>173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02-01-04 Строительство 1хКЛ-0,4кВ (трасса в трубах) 56,00 п.м.</v>
      </c>
      <c r="H18" s="3"/>
      <c r="I18" s="3"/>
      <c r="J18" s="3"/>
      <c r="K18" s="3"/>
      <c r="L18" s="3"/>
      <c r="M18" s="3"/>
      <c r="N18" s="3"/>
      <c r="O18" s="3">
        <f t="shared" ref="O18:AT18" si="1">O118</f>
        <v>19409.060000000001</v>
      </c>
      <c r="P18" s="3">
        <f t="shared" si="1"/>
        <v>18678.22</v>
      </c>
      <c r="Q18" s="3">
        <f t="shared" si="1"/>
        <v>204.67</v>
      </c>
      <c r="R18" s="3">
        <f t="shared" si="1"/>
        <v>19.829999999999998</v>
      </c>
      <c r="S18" s="3">
        <f t="shared" si="1"/>
        <v>526.16999999999996</v>
      </c>
      <c r="T18" s="3">
        <f t="shared" si="1"/>
        <v>0</v>
      </c>
      <c r="U18" s="3">
        <f t="shared" si="1"/>
        <v>48.235882435199997</v>
      </c>
      <c r="V18" s="3">
        <f t="shared" si="1"/>
        <v>0</v>
      </c>
      <c r="W18" s="3">
        <f t="shared" si="1"/>
        <v>0</v>
      </c>
      <c r="X18" s="3">
        <f t="shared" si="1"/>
        <v>514.21</v>
      </c>
      <c r="Y18" s="3">
        <f t="shared" si="1"/>
        <v>266.88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20190.150000000001</v>
      </c>
      <c r="AS18" s="3">
        <f t="shared" si="1"/>
        <v>14046.13</v>
      </c>
      <c r="AT18" s="3">
        <f t="shared" si="1"/>
        <v>6144.02</v>
      </c>
      <c r="AU18" s="3">
        <f t="shared" ref="AU18:BZ18" si="2">AU118</f>
        <v>0</v>
      </c>
      <c r="AV18" s="3">
        <f t="shared" si="2"/>
        <v>18678.22</v>
      </c>
      <c r="AW18" s="3">
        <f t="shared" si="2"/>
        <v>18678.22</v>
      </c>
      <c r="AX18" s="3">
        <f t="shared" si="2"/>
        <v>0</v>
      </c>
      <c r="AY18" s="3">
        <f t="shared" si="2"/>
        <v>18678.22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DG118</f>
        <v>215386.11</v>
      </c>
      <c r="DH18" s="4">
        <f t="shared" si="4"/>
        <v>182691.51</v>
      </c>
      <c r="DI18" s="4">
        <f t="shared" si="4"/>
        <v>3044.92</v>
      </c>
      <c r="DJ18" s="4">
        <f t="shared" si="4"/>
        <v>1117.42</v>
      </c>
      <c r="DK18" s="4">
        <f t="shared" si="4"/>
        <v>29649.68</v>
      </c>
      <c r="DL18" s="4">
        <f t="shared" si="4"/>
        <v>0</v>
      </c>
      <c r="DM18" s="4">
        <f t="shared" si="4"/>
        <v>48.235882435199997</v>
      </c>
      <c r="DN18" s="4">
        <f t="shared" si="4"/>
        <v>0</v>
      </c>
      <c r="DO18" s="4">
        <f t="shared" si="4"/>
        <v>0</v>
      </c>
      <c r="DP18" s="4">
        <f t="shared" si="4"/>
        <v>28975.8</v>
      </c>
      <c r="DQ18" s="4">
        <f t="shared" si="4"/>
        <v>15038.92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259400.83</v>
      </c>
      <c r="EK18" s="4">
        <f t="shared" si="4"/>
        <v>181481.71</v>
      </c>
      <c r="EL18" s="4">
        <f t="shared" si="4"/>
        <v>77919.12</v>
      </c>
      <c r="EM18" s="4">
        <f t="shared" ref="EM18:FR18" si="5">EM118</f>
        <v>0</v>
      </c>
      <c r="EN18" s="4">
        <f t="shared" si="5"/>
        <v>182691.51</v>
      </c>
      <c r="EO18" s="4">
        <f t="shared" si="5"/>
        <v>182691.51</v>
      </c>
      <c r="EP18" s="4">
        <f t="shared" si="5"/>
        <v>0</v>
      </c>
      <c r="EQ18" s="4">
        <f t="shared" si="5"/>
        <v>182691.51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ROW(A88)</f>
        <v>88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Строительство 1хКЛ-0,4кВ (трасса в траншее в трубах) 56,00 п.м.</v>
      </c>
      <c r="H22" s="3"/>
      <c r="I22" s="3"/>
      <c r="J22" s="3"/>
      <c r="K22" s="3"/>
      <c r="L22" s="3"/>
      <c r="M22" s="3"/>
      <c r="N22" s="3"/>
      <c r="O22" s="3">
        <f t="shared" ref="O22:AT22" si="8">O88</f>
        <v>19409.060000000001</v>
      </c>
      <c r="P22" s="3">
        <f t="shared" si="8"/>
        <v>18678.22</v>
      </c>
      <c r="Q22" s="3">
        <f t="shared" si="8"/>
        <v>204.67</v>
      </c>
      <c r="R22" s="3">
        <f t="shared" si="8"/>
        <v>19.829999999999998</v>
      </c>
      <c r="S22" s="3">
        <f t="shared" si="8"/>
        <v>526.16999999999996</v>
      </c>
      <c r="T22" s="3">
        <f t="shared" si="8"/>
        <v>0</v>
      </c>
      <c r="U22" s="3">
        <f t="shared" si="8"/>
        <v>48.235882435199997</v>
      </c>
      <c r="V22" s="3">
        <f t="shared" si="8"/>
        <v>0</v>
      </c>
      <c r="W22" s="3">
        <f t="shared" si="8"/>
        <v>0</v>
      </c>
      <c r="X22" s="3">
        <f t="shared" si="8"/>
        <v>514.21</v>
      </c>
      <c r="Y22" s="3">
        <f t="shared" si="8"/>
        <v>266.88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20190.150000000001</v>
      </c>
      <c r="AS22" s="3">
        <f t="shared" si="8"/>
        <v>14046.13</v>
      </c>
      <c r="AT22" s="3">
        <f t="shared" si="8"/>
        <v>6144.02</v>
      </c>
      <c r="AU22" s="3">
        <f t="shared" ref="AU22:BZ22" si="9">AU88</f>
        <v>0</v>
      </c>
      <c r="AV22" s="3">
        <f t="shared" si="9"/>
        <v>18678.22</v>
      </c>
      <c r="AW22" s="3">
        <f t="shared" si="9"/>
        <v>18678.22</v>
      </c>
      <c r="AX22" s="3">
        <f t="shared" si="9"/>
        <v>0</v>
      </c>
      <c r="AY22" s="3">
        <f t="shared" si="9"/>
        <v>18678.22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DG88</f>
        <v>215386.11</v>
      </c>
      <c r="DH22" s="4">
        <f t="shared" si="11"/>
        <v>182691.51</v>
      </c>
      <c r="DI22" s="4">
        <f t="shared" si="11"/>
        <v>3044.92</v>
      </c>
      <c r="DJ22" s="4">
        <f t="shared" si="11"/>
        <v>1117.42</v>
      </c>
      <c r="DK22" s="4">
        <f t="shared" si="11"/>
        <v>29649.68</v>
      </c>
      <c r="DL22" s="4">
        <f t="shared" si="11"/>
        <v>0</v>
      </c>
      <c r="DM22" s="4">
        <f t="shared" si="11"/>
        <v>48.235882435199997</v>
      </c>
      <c r="DN22" s="4">
        <f t="shared" si="11"/>
        <v>0</v>
      </c>
      <c r="DO22" s="4">
        <f t="shared" si="11"/>
        <v>0</v>
      </c>
      <c r="DP22" s="4">
        <f t="shared" si="11"/>
        <v>28975.8</v>
      </c>
      <c r="DQ22" s="4">
        <f t="shared" si="11"/>
        <v>15038.92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259400.83</v>
      </c>
      <c r="EK22" s="4">
        <f t="shared" si="11"/>
        <v>181481.71</v>
      </c>
      <c r="EL22" s="4">
        <f t="shared" si="11"/>
        <v>77919.12</v>
      </c>
      <c r="EM22" s="4">
        <f t="shared" ref="EM22:FR22" si="12">EM88</f>
        <v>0</v>
      </c>
      <c r="EN22" s="4">
        <f t="shared" si="12"/>
        <v>182691.51</v>
      </c>
      <c r="EO22" s="4">
        <f t="shared" si="12"/>
        <v>182691.51</v>
      </c>
      <c r="EP22" s="4">
        <f t="shared" si="12"/>
        <v>0</v>
      </c>
      <c r="EQ22" s="4">
        <f t="shared" si="12"/>
        <v>182691.51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1хКЛ-0,4кВ в трубах открыто, трасса  56,00 м (две трубы ПНД160мм, общ. длина.труб 2*56,00м=112,00м)</v>
      </c>
      <c r="H26" s="3"/>
      <c r="I26" s="3"/>
      <c r="J26" s="3"/>
      <c r="K26" s="3"/>
      <c r="L26" s="3"/>
      <c r="M26" s="3"/>
      <c r="N26" s="3"/>
      <c r="O26" s="3">
        <f t="shared" ref="O26:AT26" si="15">O58</f>
        <v>19409.060000000001</v>
      </c>
      <c r="P26" s="3">
        <f t="shared" si="15"/>
        <v>18678.22</v>
      </c>
      <c r="Q26" s="3">
        <f t="shared" si="15"/>
        <v>204.67</v>
      </c>
      <c r="R26" s="3">
        <f t="shared" si="15"/>
        <v>19.829999999999998</v>
      </c>
      <c r="S26" s="3">
        <f t="shared" si="15"/>
        <v>526.16999999999996</v>
      </c>
      <c r="T26" s="3">
        <f t="shared" si="15"/>
        <v>0</v>
      </c>
      <c r="U26" s="3">
        <f t="shared" si="15"/>
        <v>48.235882435199997</v>
      </c>
      <c r="V26" s="3">
        <f t="shared" si="15"/>
        <v>0</v>
      </c>
      <c r="W26" s="3">
        <f t="shared" si="15"/>
        <v>0</v>
      </c>
      <c r="X26" s="3">
        <f t="shared" si="15"/>
        <v>514.21</v>
      </c>
      <c r="Y26" s="3">
        <f t="shared" si="15"/>
        <v>266.88</v>
      </c>
      <c r="Z26" s="3">
        <f t="shared" si="15"/>
        <v>0</v>
      </c>
      <c r="AA26" s="3">
        <f t="shared" si="15"/>
        <v>0</v>
      </c>
      <c r="AB26" s="3">
        <f t="shared" si="15"/>
        <v>19409.060000000001</v>
      </c>
      <c r="AC26" s="3">
        <f t="shared" si="15"/>
        <v>18678.22</v>
      </c>
      <c r="AD26" s="3">
        <f t="shared" si="15"/>
        <v>204.67</v>
      </c>
      <c r="AE26" s="3">
        <f t="shared" si="15"/>
        <v>19.829999999999998</v>
      </c>
      <c r="AF26" s="3">
        <f t="shared" si="15"/>
        <v>526.16999999999996</v>
      </c>
      <c r="AG26" s="3">
        <f t="shared" si="15"/>
        <v>0</v>
      </c>
      <c r="AH26" s="3">
        <f t="shared" si="15"/>
        <v>48.235882435199997</v>
      </c>
      <c r="AI26" s="3">
        <f t="shared" si="15"/>
        <v>0</v>
      </c>
      <c r="AJ26" s="3">
        <f t="shared" si="15"/>
        <v>0</v>
      </c>
      <c r="AK26" s="3">
        <f t="shared" si="15"/>
        <v>514.21</v>
      </c>
      <c r="AL26" s="3">
        <f t="shared" si="15"/>
        <v>266.88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20190.150000000001</v>
      </c>
      <c r="AS26" s="3">
        <f t="shared" si="15"/>
        <v>14046.13</v>
      </c>
      <c r="AT26" s="3">
        <f t="shared" si="15"/>
        <v>6144.02</v>
      </c>
      <c r="AU26" s="3">
        <f t="shared" ref="AU26:BZ26" si="16">AU58</f>
        <v>0</v>
      </c>
      <c r="AV26" s="3">
        <f t="shared" si="16"/>
        <v>18678.22</v>
      </c>
      <c r="AW26" s="3">
        <f t="shared" si="16"/>
        <v>18678.22</v>
      </c>
      <c r="AX26" s="3">
        <f t="shared" si="16"/>
        <v>0</v>
      </c>
      <c r="AY26" s="3">
        <f t="shared" si="16"/>
        <v>18678.22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CA58</f>
        <v>20190.150000000001</v>
      </c>
      <c r="CB26" s="3">
        <f t="shared" si="17"/>
        <v>14046.13</v>
      </c>
      <c r="CC26" s="3">
        <f t="shared" si="17"/>
        <v>6144.02</v>
      </c>
      <c r="CD26" s="3">
        <f t="shared" si="17"/>
        <v>0</v>
      </c>
      <c r="CE26" s="3">
        <f t="shared" si="17"/>
        <v>18678.22</v>
      </c>
      <c r="CF26" s="3">
        <f t="shared" si="17"/>
        <v>18678.22</v>
      </c>
      <c r="CG26" s="3">
        <f t="shared" si="17"/>
        <v>0</v>
      </c>
      <c r="CH26" s="3">
        <f t="shared" si="17"/>
        <v>18678.22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DG58</f>
        <v>215386.11</v>
      </c>
      <c r="DH26" s="4">
        <f t="shared" si="18"/>
        <v>182691.51</v>
      </c>
      <c r="DI26" s="4">
        <f t="shared" si="18"/>
        <v>3044.92</v>
      </c>
      <c r="DJ26" s="4">
        <f t="shared" si="18"/>
        <v>1117.42</v>
      </c>
      <c r="DK26" s="4">
        <f t="shared" si="18"/>
        <v>29649.68</v>
      </c>
      <c r="DL26" s="4">
        <f t="shared" si="18"/>
        <v>0</v>
      </c>
      <c r="DM26" s="4">
        <f t="shared" si="18"/>
        <v>48.235882435199997</v>
      </c>
      <c r="DN26" s="4">
        <f t="shared" si="18"/>
        <v>0</v>
      </c>
      <c r="DO26" s="4">
        <f t="shared" si="18"/>
        <v>0</v>
      </c>
      <c r="DP26" s="4">
        <f t="shared" si="18"/>
        <v>28975.8</v>
      </c>
      <c r="DQ26" s="4">
        <f t="shared" si="18"/>
        <v>15038.92</v>
      </c>
      <c r="DR26" s="4">
        <f t="shared" si="18"/>
        <v>0</v>
      </c>
      <c r="DS26" s="4">
        <f t="shared" si="18"/>
        <v>0</v>
      </c>
      <c r="DT26" s="4">
        <f t="shared" si="18"/>
        <v>215386.11</v>
      </c>
      <c r="DU26" s="4">
        <f t="shared" si="18"/>
        <v>182691.51</v>
      </c>
      <c r="DV26" s="4">
        <f t="shared" si="18"/>
        <v>3044.92</v>
      </c>
      <c r="DW26" s="4">
        <f t="shared" si="18"/>
        <v>1117.42</v>
      </c>
      <c r="DX26" s="4">
        <f t="shared" si="18"/>
        <v>29649.68</v>
      </c>
      <c r="DY26" s="4">
        <f t="shared" si="18"/>
        <v>0</v>
      </c>
      <c r="DZ26" s="4">
        <f t="shared" si="18"/>
        <v>48.235882435199997</v>
      </c>
      <c r="EA26" s="4">
        <f t="shared" si="18"/>
        <v>0</v>
      </c>
      <c r="EB26" s="4">
        <f t="shared" si="18"/>
        <v>0</v>
      </c>
      <c r="EC26" s="4">
        <f t="shared" si="18"/>
        <v>28975.8</v>
      </c>
      <c r="ED26" s="4">
        <f t="shared" si="18"/>
        <v>15038.92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259400.83</v>
      </c>
      <c r="EK26" s="4">
        <f t="shared" si="18"/>
        <v>181481.71</v>
      </c>
      <c r="EL26" s="4">
        <f t="shared" si="18"/>
        <v>77919.12</v>
      </c>
      <c r="EM26" s="4">
        <f t="shared" ref="EM26:FR26" si="19">EM58</f>
        <v>0</v>
      </c>
      <c r="EN26" s="4">
        <f t="shared" si="19"/>
        <v>182691.51</v>
      </c>
      <c r="EO26" s="4">
        <f t="shared" si="19"/>
        <v>182691.51</v>
      </c>
      <c r="EP26" s="4">
        <f t="shared" si="19"/>
        <v>0</v>
      </c>
      <c r="EQ26" s="4">
        <f t="shared" si="19"/>
        <v>182691.51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FS58</f>
        <v>259400.83</v>
      </c>
      <c r="FT26" s="4">
        <f t="shared" si="20"/>
        <v>181481.71</v>
      </c>
      <c r="FU26" s="4">
        <f t="shared" si="20"/>
        <v>77919.12</v>
      </c>
      <c r="FV26" s="4">
        <f t="shared" si="20"/>
        <v>0</v>
      </c>
      <c r="FW26" s="4">
        <f t="shared" si="20"/>
        <v>182691.51</v>
      </c>
      <c r="FX26" s="4">
        <f t="shared" si="20"/>
        <v>182691.51</v>
      </c>
      <c r="FY26" s="4">
        <f t="shared" si="20"/>
        <v>0</v>
      </c>
      <c r="FZ26" s="4">
        <f t="shared" si="20"/>
        <v>182691.51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15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>
        <f>ROW(EtalonRes!A1)</f>
        <v>1</v>
      </c>
      <c r="E29" s="2" t="s">
        <v>16</v>
      </c>
      <c r="F29" s="2" t="s">
        <v>17</v>
      </c>
      <c r="G29" s="2" t="s">
        <v>18</v>
      </c>
      <c r="H29" s="2" t="s">
        <v>19</v>
      </c>
      <c r="I29" s="2">
        <f>ROUND((56*0.4*0.9)*0.3/100,9)</f>
        <v>6.0479999999999999E-2</v>
      </c>
      <c r="J29" s="2">
        <v>0</v>
      </c>
      <c r="K29" s="2">
        <f>ROUND((56*0.4*0.9)*0.3/100,9)</f>
        <v>6.0479999999999999E-2</v>
      </c>
      <c r="L29" s="2"/>
      <c r="M29" s="2"/>
      <c r="N29" s="2"/>
      <c r="O29" s="2">
        <f t="shared" ref="O29:O56" si="21">ROUND(CP29,2)</f>
        <v>154.16999999999999</v>
      </c>
      <c r="P29" s="2">
        <f t="shared" ref="P29:P56" si="22">ROUND((ROUND((AC29*AW29*I29),2)*BC29),2)</f>
        <v>0</v>
      </c>
      <c r="Q29" s="2">
        <f t="shared" ref="Q29:Q56" si="23">(ROUND((ROUND(((ET29)*AV29*I29),2)*BB29),2)+ROUND((ROUND(((AE29-(EU29))*AV29*I29),2)*BS29),2))</f>
        <v>0</v>
      </c>
      <c r="R29" s="2">
        <f t="shared" ref="R29:R56" si="24">ROUND((ROUND((AE29*AV29*I29),2)*BS29),2)</f>
        <v>0</v>
      </c>
      <c r="S29" s="2">
        <f t="shared" ref="S29:S56" si="25">ROUND((ROUND((AF29*AV29*I29),2)*BA29),2)</f>
        <v>154.16999999999999</v>
      </c>
      <c r="T29" s="2">
        <f t="shared" ref="T29:T56" si="26">ROUND(CU29*I29,2)</f>
        <v>0</v>
      </c>
      <c r="U29" s="2">
        <f t="shared" ref="U29:U56" si="27">CV29*I29</f>
        <v>14.544811008</v>
      </c>
      <c r="V29" s="2">
        <f t="shared" ref="V29:V56" si="28">CW29*I29</f>
        <v>0</v>
      </c>
      <c r="W29" s="2">
        <f t="shared" ref="W29:W56" si="29">ROUND(CX29*I29,2)</f>
        <v>0</v>
      </c>
      <c r="X29" s="2">
        <f t="shared" ref="X29:X56" si="30">ROUND(CY29,2)</f>
        <v>137.21</v>
      </c>
      <c r="Y29" s="2">
        <f t="shared" ref="Y29:Y56" si="31">ROUND(CZ29,2)</f>
        <v>61.67</v>
      </c>
      <c r="Z29" s="2"/>
      <c r="AA29" s="2">
        <v>432547232</v>
      </c>
      <c r="AB29" s="2">
        <f t="shared" ref="AB29:AB56" si="32">ROUND((AC29+AD29+AF29),6)</f>
        <v>2042.62</v>
      </c>
      <c r="AC29" s="2">
        <f t="shared" ref="AC29:AC56" si="33">ROUND((ES29),6)</f>
        <v>0</v>
      </c>
      <c r="AD29" s="2">
        <f t="shared" ref="AD29:AD56" si="34">ROUND((((ET29)-(EU29))+AE29),6)</f>
        <v>0</v>
      </c>
      <c r="AE29" s="2">
        <f t="shared" ref="AE29:AE56" si="35">ROUND((EU29),6)</f>
        <v>0</v>
      </c>
      <c r="AF29" s="2">
        <f t="shared" ref="AF29:AF56" si="36">ROUND((EV29),6)</f>
        <v>2042.62</v>
      </c>
      <c r="AG29" s="2">
        <f t="shared" ref="AG29:AG56" si="37">ROUND((AP29),6)</f>
        <v>0</v>
      </c>
      <c r="AH29" s="2">
        <f t="shared" ref="AH29:AH56" si="38">(EW29)</f>
        <v>192.7</v>
      </c>
      <c r="AI29" s="2">
        <f t="shared" ref="AI29:AI56" si="39">(EX29)</f>
        <v>0</v>
      </c>
      <c r="AJ29" s="2">
        <f t="shared" ref="AJ29:AJ56" si="40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20</v>
      </c>
      <c r="BK29" s="2"/>
      <c r="BL29" s="2"/>
      <c r="BM29" s="2">
        <v>2</v>
      </c>
      <c r="BN29" s="2">
        <v>0</v>
      </c>
      <c r="BO29" s="2" t="s">
        <v>17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56" si="41">(P29+Q29+S29)</f>
        <v>154.16999999999999</v>
      </c>
      <c r="CQ29" s="2">
        <f t="shared" ref="CQ29:CQ56" si="42">ROUND((ROUND((AC29*AW29*1),2)*BC29),2)</f>
        <v>0</v>
      </c>
      <c r="CR29" s="2">
        <f t="shared" ref="CR29:CR56" si="43">(ROUND((ROUND(((ET29)*AV29*1),2)*BB29),2)+ROUND((ROUND(((AE29-(EU29))*AV29*1),2)*BS29),2))</f>
        <v>0</v>
      </c>
      <c r="CS29" s="2">
        <f t="shared" ref="CS29:CS56" si="44">ROUND((ROUND((AE29*AV29*1),2)*BS29),2)</f>
        <v>0</v>
      </c>
      <c r="CT29" s="2">
        <f t="shared" ref="CT29:CT56" si="45">ROUND((ROUND((AF29*AV29*1),2)*BA29),2)</f>
        <v>2549.19</v>
      </c>
      <c r="CU29" s="2">
        <f t="shared" ref="CU29:CU56" si="46">AG29</f>
        <v>0</v>
      </c>
      <c r="CV29" s="2">
        <f t="shared" ref="CV29:CV56" si="47">(AH29*AV29)</f>
        <v>240.4896</v>
      </c>
      <c r="CW29" s="2">
        <f t="shared" ref="CW29:CW56" si="48">AI29</f>
        <v>0</v>
      </c>
      <c r="CX29" s="2">
        <f t="shared" ref="CX29:CX56" si="49">AJ29</f>
        <v>0</v>
      </c>
      <c r="CY29" s="2">
        <f t="shared" ref="CY29:CY56" si="50">(((S29+R29)*AT29)/100)</f>
        <v>137.21129999999999</v>
      </c>
      <c r="CZ29" s="2">
        <f t="shared" ref="CZ29:CZ56" si="51">(((S29+R29)*AU29)/100)</f>
        <v>61.667999999999992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19</v>
      </c>
      <c r="DW29" s="2" t="s">
        <v>19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405818628</v>
      </c>
      <c r="EF29" s="2">
        <v>30</v>
      </c>
      <c r="EG29" s="2" t="s">
        <v>21</v>
      </c>
      <c r="EH29" s="2">
        <v>0</v>
      </c>
      <c r="EI29" s="2" t="s">
        <v>3</v>
      </c>
      <c r="EJ29" s="2">
        <v>1</v>
      </c>
      <c r="EK29" s="2">
        <v>2</v>
      </c>
      <c r="EL29" s="2" t="s">
        <v>22</v>
      </c>
      <c r="EM29" s="2" t="s">
        <v>23</v>
      </c>
      <c r="EN29" s="2"/>
      <c r="EO29" s="2" t="s">
        <v>3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801093021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56" si="52">ROUND(IF(AND(BH29=3,BI29=3,FS29&lt;&gt;0),P29,0),2)</f>
        <v>0</v>
      </c>
      <c r="GM29" s="2">
        <f t="shared" ref="GM29:GM56" si="53">ROUND(O29+X29+Y29,2)+GX29</f>
        <v>353.05</v>
      </c>
      <c r="GN29" s="2">
        <f t="shared" ref="GN29:GN56" si="54">IF(OR(BI29=0,BI29=1),GM29-GX29,0)</f>
        <v>353.05</v>
      </c>
      <c r="GO29" s="2">
        <f t="shared" ref="GO29:GO56" si="55">IF(BI29=2,GM29-GX29,0)</f>
        <v>0</v>
      </c>
      <c r="GP29" s="2">
        <f t="shared" ref="GP29:GP56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56" si="57">ROUND((GT29),6)</f>
        <v>0</v>
      </c>
      <c r="GW29" s="2">
        <v>1</v>
      </c>
      <c r="GX29" s="2">
        <f t="shared" ref="GX29:GX56" si="58">ROUND(HC29*I29,2)</f>
        <v>0</v>
      </c>
      <c r="GY29" s="2"/>
      <c r="GZ29" s="2"/>
      <c r="HA29" s="2">
        <v>0</v>
      </c>
      <c r="HB29" s="2">
        <v>0</v>
      </c>
      <c r="HC29" s="2">
        <f t="shared" ref="HC29:HC56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D30">
        <f>ROW(EtalonRes!A2)</f>
        <v>2</v>
      </c>
      <c r="E30" t="s">
        <v>16</v>
      </c>
      <c r="F30" t="s">
        <v>17</v>
      </c>
      <c r="G30" t="s">
        <v>18</v>
      </c>
      <c r="H30" t="s">
        <v>19</v>
      </c>
      <c r="I30">
        <f>ROUND((56*0.4*0.9)*0.3/100,9)</f>
        <v>6.0479999999999999E-2</v>
      </c>
      <c r="J30">
        <v>0</v>
      </c>
      <c r="K30">
        <f>ROUND((56*0.4*0.9)*0.3/100,9)</f>
        <v>6.0479999999999999E-2</v>
      </c>
      <c r="O30">
        <f t="shared" si="21"/>
        <v>8687.48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8687.48</v>
      </c>
      <c r="T30">
        <f t="shared" si="26"/>
        <v>0</v>
      </c>
      <c r="U30">
        <f t="shared" si="27"/>
        <v>14.544811008</v>
      </c>
      <c r="V30">
        <f t="shared" si="28"/>
        <v>0</v>
      </c>
      <c r="W30">
        <f t="shared" si="29"/>
        <v>0</v>
      </c>
      <c r="X30">
        <f t="shared" si="30"/>
        <v>7731.86</v>
      </c>
      <c r="Y30">
        <f t="shared" si="31"/>
        <v>3474.99</v>
      </c>
      <c r="AA30">
        <v>432547230</v>
      </c>
      <c r="AB30">
        <f t="shared" si="32"/>
        <v>2042.62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2042.62</v>
      </c>
      <c r="AG30">
        <f t="shared" si="37"/>
        <v>0</v>
      </c>
      <c r="AH30">
        <f t="shared" si="38"/>
        <v>192.7</v>
      </c>
      <c r="AI30">
        <f t="shared" si="39"/>
        <v>0</v>
      </c>
      <c r="AJ30">
        <f t="shared" si="40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2</v>
      </c>
      <c r="BN30">
        <v>0</v>
      </c>
      <c r="BO30" t="s">
        <v>17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8687.48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143646.85999999999</v>
      </c>
      <c r="CU30">
        <f t="shared" si="46"/>
        <v>0</v>
      </c>
      <c r="CV30">
        <f t="shared" si="47"/>
        <v>240.4896</v>
      </c>
      <c r="CW30">
        <f t="shared" si="48"/>
        <v>0</v>
      </c>
      <c r="CX30">
        <f t="shared" si="49"/>
        <v>0</v>
      </c>
      <c r="CY30">
        <f t="shared" si="50"/>
        <v>7731.8571999999995</v>
      </c>
      <c r="CZ30">
        <f t="shared" si="51"/>
        <v>3474.9919999999997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405818628</v>
      </c>
      <c r="EF30">
        <v>30</v>
      </c>
      <c r="EG30" t="s">
        <v>21</v>
      </c>
      <c r="EH30">
        <v>0</v>
      </c>
      <c r="EI30" t="s">
        <v>3</v>
      </c>
      <c r="EJ30">
        <v>1</v>
      </c>
      <c r="EK30">
        <v>2</v>
      </c>
      <c r="EL30" t="s">
        <v>22</v>
      </c>
      <c r="EM30" t="s">
        <v>23</v>
      </c>
      <c r="EO30" t="s">
        <v>3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801093021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19894.330000000002</v>
      </c>
      <c r="GN30">
        <f t="shared" si="54"/>
        <v>19894.330000000002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ROW(SmtRes!A2)</f>
        <v>2</v>
      </c>
      <c r="D31" s="2">
        <f>ROW(EtalonRes!A4)</f>
        <v>4</v>
      </c>
      <c r="E31" s="2" t="s">
        <v>24</v>
      </c>
      <c r="F31" s="2" t="s">
        <v>25</v>
      </c>
      <c r="G31" s="2" t="s">
        <v>26</v>
      </c>
      <c r="H31" s="2" t="s">
        <v>27</v>
      </c>
      <c r="I31" s="2">
        <f>ROUND((56*0.4*0.6)*0.7/100,9)</f>
        <v>9.4079999999999997E-2</v>
      </c>
      <c r="J31" s="2">
        <v>0</v>
      </c>
      <c r="K31" s="2">
        <f>ROUND((56*0.4*0.6)*0.7/100,9)</f>
        <v>9.4079999999999997E-2</v>
      </c>
      <c r="L31" s="2"/>
      <c r="M31" s="2"/>
      <c r="N31" s="2"/>
      <c r="O31" s="2">
        <f t="shared" si="21"/>
        <v>67</v>
      </c>
      <c r="P31" s="2">
        <f t="shared" si="22"/>
        <v>0</v>
      </c>
      <c r="Q31" s="2">
        <f t="shared" si="23"/>
        <v>66.349999999999994</v>
      </c>
      <c r="R31" s="2">
        <f t="shared" si="24"/>
        <v>5.09</v>
      </c>
      <c r="S31" s="2">
        <f t="shared" si="25"/>
        <v>0.65</v>
      </c>
      <c r="T31" s="2">
        <f t="shared" si="26"/>
        <v>0</v>
      </c>
      <c r="U31" s="2">
        <f t="shared" si="27"/>
        <v>6.3921715199999993E-2</v>
      </c>
      <c r="V31" s="2">
        <f t="shared" si="28"/>
        <v>0</v>
      </c>
      <c r="W31" s="2">
        <f t="shared" si="29"/>
        <v>0</v>
      </c>
      <c r="X31" s="2">
        <f t="shared" si="30"/>
        <v>5.28</v>
      </c>
      <c r="Y31" s="2">
        <f t="shared" si="31"/>
        <v>2.64</v>
      </c>
      <c r="Z31" s="2"/>
      <c r="AA31" s="2">
        <v>432547232</v>
      </c>
      <c r="AB31" s="2">
        <f t="shared" si="32"/>
        <v>597.47</v>
      </c>
      <c r="AC31" s="2">
        <f t="shared" si="33"/>
        <v>0</v>
      </c>
      <c r="AD31" s="2">
        <f t="shared" si="34"/>
        <v>591.67999999999995</v>
      </c>
      <c r="AE31" s="2">
        <f t="shared" si="35"/>
        <v>45.36</v>
      </c>
      <c r="AF31" s="2">
        <f t="shared" si="36"/>
        <v>5.79</v>
      </c>
      <c r="AG31" s="2">
        <f t="shared" si="37"/>
        <v>0</v>
      </c>
      <c r="AH31" s="2">
        <f t="shared" si="38"/>
        <v>0.56999999999999995</v>
      </c>
      <c r="AI31" s="2">
        <f t="shared" si="39"/>
        <v>0</v>
      </c>
      <c r="AJ31" s="2">
        <f t="shared" si="40"/>
        <v>0</v>
      </c>
      <c r="AK31" s="2">
        <v>597.47</v>
      </c>
      <c r="AL31" s="2">
        <v>0</v>
      </c>
      <c r="AM31" s="2">
        <v>591.67999999999995</v>
      </c>
      <c r="AN31" s="2">
        <v>45.36</v>
      </c>
      <c r="AO31" s="2">
        <v>5.79</v>
      </c>
      <c r="AP31" s="2">
        <v>0</v>
      </c>
      <c r="AQ31" s="2">
        <v>0.56999999999999995</v>
      </c>
      <c r="AR31" s="2">
        <v>0</v>
      </c>
      <c r="AS31" s="2">
        <v>0</v>
      </c>
      <c r="AT31" s="2">
        <v>92</v>
      </c>
      <c r="AU31" s="2">
        <v>46</v>
      </c>
      <c r="AV31" s="2">
        <v>1.1919999999999999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28</v>
      </c>
      <c r="BK31" s="2"/>
      <c r="BL31" s="2"/>
      <c r="BM31" s="2">
        <v>1</v>
      </c>
      <c r="BN31" s="2">
        <v>0</v>
      </c>
      <c r="BO31" s="2" t="s">
        <v>25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92</v>
      </c>
      <c r="CA31" s="2">
        <v>46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67</v>
      </c>
      <c r="CQ31" s="2">
        <f t="shared" si="42"/>
        <v>0</v>
      </c>
      <c r="CR31" s="2">
        <f t="shared" si="43"/>
        <v>705.28</v>
      </c>
      <c r="CS31" s="2">
        <f t="shared" si="44"/>
        <v>54.07</v>
      </c>
      <c r="CT31" s="2">
        <f t="shared" si="45"/>
        <v>6.9</v>
      </c>
      <c r="CU31" s="2">
        <f t="shared" si="46"/>
        <v>0</v>
      </c>
      <c r="CV31" s="2">
        <f t="shared" si="47"/>
        <v>0.67943999999999993</v>
      </c>
      <c r="CW31" s="2">
        <f t="shared" si="48"/>
        <v>0</v>
      </c>
      <c r="CX31" s="2">
        <f t="shared" si="49"/>
        <v>0</v>
      </c>
      <c r="CY31" s="2">
        <f t="shared" si="50"/>
        <v>5.2808000000000002</v>
      </c>
      <c r="CZ31" s="2">
        <f t="shared" si="51"/>
        <v>2.6404000000000001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27</v>
      </c>
      <c r="DW31" s="2" t="s">
        <v>27</v>
      </c>
      <c r="DX31" s="2">
        <v>100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405818797</v>
      </c>
      <c r="EF31" s="2">
        <v>30</v>
      </c>
      <c r="EG31" s="2" t="s">
        <v>21</v>
      </c>
      <c r="EH31" s="2">
        <v>0</v>
      </c>
      <c r="EI31" s="2" t="s">
        <v>3</v>
      </c>
      <c r="EJ31" s="2">
        <v>1</v>
      </c>
      <c r="EK31" s="2">
        <v>1</v>
      </c>
      <c r="EL31" s="2" t="s">
        <v>29</v>
      </c>
      <c r="EM31" s="2" t="s">
        <v>30</v>
      </c>
      <c r="EN31" s="2"/>
      <c r="EO31" s="2" t="s">
        <v>3</v>
      </c>
      <c r="EP31" s="2"/>
      <c r="EQ31" s="2">
        <v>131072</v>
      </c>
      <c r="ER31" s="2">
        <v>597.47</v>
      </c>
      <c r="ES31" s="2">
        <v>0</v>
      </c>
      <c r="ET31" s="2">
        <v>591.67999999999995</v>
      </c>
      <c r="EU31" s="2">
        <v>45.36</v>
      </c>
      <c r="EV31" s="2">
        <v>5.79</v>
      </c>
      <c r="EW31" s="2">
        <v>0.56999999999999995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92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-853294935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52"/>
        <v>0</v>
      </c>
      <c r="GM31" s="2">
        <f t="shared" si="53"/>
        <v>74.92</v>
      </c>
      <c r="GN31" s="2">
        <f t="shared" si="54"/>
        <v>74.92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ROW(SmtRes!A4)</f>
        <v>4</v>
      </c>
      <c r="D32">
        <f>ROW(EtalonRes!A6)</f>
        <v>6</v>
      </c>
      <c r="E32" t="s">
        <v>24</v>
      </c>
      <c r="F32" t="s">
        <v>25</v>
      </c>
      <c r="G32" t="s">
        <v>26</v>
      </c>
      <c r="H32" t="s">
        <v>27</v>
      </c>
      <c r="I32">
        <f>ROUND((56*0.4*0.6)*0.7/100,9)</f>
        <v>9.4079999999999997E-2</v>
      </c>
      <c r="J32">
        <v>0</v>
      </c>
      <c r="K32">
        <f>ROUND((56*0.4*0.6)*0.7/100,9)</f>
        <v>9.4079999999999997E-2</v>
      </c>
      <c r="O32">
        <f t="shared" si="21"/>
        <v>1002.69</v>
      </c>
      <c r="P32">
        <f t="shared" si="22"/>
        <v>0</v>
      </c>
      <c r="Q32">
        <f t="shared" si="23"/>
        <v>966.06</v>
      </c>
      <c r="R32">
        <f t="shared" si="24"/>
        <v>286.82</v>
      </c>
      <c r="S32">
        <f t="shared" si="25"/>
        <v>36.630000000000003</v>
      </c>
      <c r="T32">
        <f t="shared" si="26"/>
        <v>0</v>
      </c>
      <c r="U32">
        <f t="shared" si="27"/>
        <v>6.3921715199999993E-2</v>
      </c>
      <c r="V32">
        <f t="shared" si="28"/>
        <v>0</v>
      </c>
      <c r="W32">
        <f t="shared" si="29"/>
        <v>0</v>
      </c>
      <c r="X32">
        <f t="shared" si="30"/>
        <v>297.57</v>
      </c>
      <c r="Y32">
        <f t="shared" si="31"/>
        <v>148.79</v>
      </c>
      <c r="AA32">
        <v>432547230</v>
      </c>
      <c r="AB32">
        <f t="shared" si="32"/>
        <v>597.47</v>
      </c>
      <c r="AC32">
        <f t="shared" si="33"/>
        <v>0</v>
      </c>
      <c r="AD32">
        <f t="shared" si="34"/>
        <v>591.67999999999995</v>
      </c>
      <c r="AE32">
        <f t="shared" si="35"/>
        <v>45.36</v>
      </c>
      <c r="AF32">
        <f t="shared" si="36"/>
        <v>5.79</v>
      </c>
      <c r="AG32">
        <f t="shared" si="37"/>
        <v>0</v>
      </c>
      <c r="AH32">
        <f t="shared" si="38"/>
        <v>0.56999999999999995</v>
      </c>
      <c r="AI32">
        <f t="shared" si="39"/>
        <v>0</v>
      </c>
      <c r="AJ32">
        <f t="shared" si="40"/>
        <v>0</v>
      </c>
      <c r="AK32">
        <v>597.47</v>
      </c>
      <c r="AL32">
        <v>0</v>
      </c>
      <c r="AM32">
        <v>591.67999999999995</v>
      </c>
      <c r="AN32">
        <v>45.36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56.35</v>
      </c>
      <c r="BB32">
        <v>14.56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28</v>
      </c>
      <c r="BM32">
        <v>1</v>
      </c>
      <c r="BN32">
        <v>0</v>
      </c>
      <c r="BO32" t="s">
        <v>25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1002.6899999999999</v>
      </c>
      <c r="CQ32">
        <f t="shared" si="42"/>
        <v>0</v>
      </c>
      <c r="CR32">
        <f t="shared" si="43"/>
        <v>10268.879999999999</v>
      </c>
      <c r="CS32">
        <f t="shared" si="44"/>
        <v>3046.84</v>
      </c>
      <c r="CT32">
        <f t="shared" si="45"/>
        <v>388.82</v>
      </c>
      <c r="CU32">
        <f t="shared" si="46"/>
        <v>0</v>
      </c>
      <c r="CV32">
        <f t="shared" si="47"/>
        <v>0.67943999999999993</v>
      </c>
      <c r="CW32">
        <f t="shared" si="48"/>
        <v>0</v>
      </c>
      <c r="CX32">
        <f t="shared" si="49"/>
        <v>0</v>
      </c>
      <c r="CY32">
        <f t="shared" si="50"/>
        <v>297.57399999999996</v>
      </c>
      <c r="CZ32">
        <f t="shared" si="51"/>
        <v>148.78699999999998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27</v>
      </c>
      <c r="DW32" t="s">
        <v>27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405818797</v>
      </c>
      <c r="EF32">
        <v>30</v>
      </c>
      <c r="EG32" t="s">
        <v>21</v>
      </c>
      <c r="EH32">
        <v>0</v>
      </c>
      <c r="EI32" t="s">
        <v>3</v>
      </c>
      <c r="EJ32">
        <v>1</v>
      </c>
      <c r="EK32">
        <v>1</v>
      </c>
      <c r="EL32" t="s">
        <v>29</v>
      </c>
      <c r="EM32" t="s">
        <v>30</v>
      </c>
      <c r="EO32" t="s">
        <v>3</v>
      </c>
      <c r="EQ32">
        <v>131072</v>
      </c>
      <c r="ER32">
        <v>597.47</v>
      </c>
      <c r="ES32">
        <v>0</v>
      </c>
      <c r="ET32">
        <v>591.67999999999995</v>
      </c>
      <c r="EU32">
        <v>45.36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-853294935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1449.05</v>
      </c>
      <c r="GN32">
        <f t="shared" si="54"/>
        <v>1449.05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ROW(SmtRes!A7)</f>
        <v>7</v>
      </c>
      <c r="D33" s="2">
        <f>ROW(EtalonRes!A9)</f>
        <v>9</v>
      </c>
      <c r="E33" s="2" t="s">
        <v>31</v>
      </c>
      <c r="F33" s="2" t="s">
        <v>32</v>
      </c>
      <c r="G33" s="2" t="s">
        <v>33</v>
      </c>
      <c r="H33" s="2" t="s">
        <v>27</v>
      </c>
      <c r="I33" s="2">
        <f>ROUND((56*0.4*0.3)*0.7/100,9)</f>
        <v>4.7039999999999998E-2</v>
      </c>
      <c r="J33" s="2">
        <v>0</v>
      </c>
      <c r="K33" s="2">
        <f>ROUND((56*0.4*0.3)*0.7/100,9)</f>
        <v>4.7039999999999998E-2</v>
      </c>
      <c r="L33" s="2"/>
      <c r="M33" s="2"/>
      <c r="N33" s="2"/>
      <c r="O33" s="2">
        <f t="shared" si="21"/>
        <v>39.78</v>
      </c>
      <c r="P33" s="2">
        <f t="shared" si="22"/>
        <v>0</v>
      </c>
      <c r="Q33" s="2">
        <f t="shared" si="23"/>
        <v>39.46</v>
      </c>
      <c r="R33" s="2">
        <f t="shared" si="24"/>
        <v>3.06</v>
      </c>
      <c r="S33" s="2">
        <f t="shared" si="25"/>
        <v>0.32</v>
      </c>
      <c r="T33" s="2">
        <f t="shared" si="26"/>
        <v>0</v>
      </c>
      <c r="U33" s="2">
        <f t="shared" si="27"/>
        <v>3.1960857599999996E-2</v>
      </c>
      <c r="V33" s="2">
        <f t="shared" si="28"/>
        <v>0</v>
      </c>
      <c r="W33" s="2">
        <f t="shared" si="29"/>
        <v>0</v>
      </c>
      <c r="X33" s="2">
        <f t="shared" si="30"/>
        <v>3.11</v>
      </c>
      <c r="Y33" s="2">
        <f t="shared" si="31"/>
        <v>1.55</v>
      </c>
      <c r="Z33" s="2"/>
      <c r="AA33" s="2">
        <v>432547232</v>
      </c>
      <c r="AB33" s="2">
        <f t="shared" si="32"/>
        <v>709.45</v>
      </c>
      <c r="AC33" s="2">
        <f t="shared" si="33"/>
        <v>0</v>
      </c>
      <c r="AD33" s="2">
        <f t="shared" si="34"/>
        <v>703.66</v>
      </c>
      <c r="AE33" s="2">
        <f t="shared" si="35"/>
        <v>54.53</v>
      </c>
      <c r="AF33" s="2">
        <f t="shared" si="36"/>
        <v>5.79</v>
      </c>
      <c r="AG33" s="2">
        <f t="shared" si="37"/>
        <v>0</v>
      </c>
      <c r="AH33" s="2">
        <f t="shared" si="38"/>
        <v>0.56999999999999995</v>
      </c>
      <c r="AI33" s="2">
        <f t="shared" si="39"/>
        <v>0</v>
      </c>
      <c r="AJ33" s="2">
        <f t="shared" si="40"/>
        <v>0</v>
      </c>
      <c r="AK33" s="2">
        <v>709.45</v>
      </c>
      <c r="AL33" s="2">
        <v>0</v>
      </c>
      <c r="AM33" s="2">
        <v>703.66</v>
      </c>
      <c r="AN33" s="2">
        <v>54.53</v>
      </c>
      <c r="AO33" s="2">
        <v>5.79</v>
      </c>
      <c r="AP33" s="2">
        <v>0</v>
      </c>
      <c r="AQ33" s="2">
        <v>0.56999999999999995</v>
      </c>
      <c r="AR33" s="2">
        <v>0</v>
      </c>
      <c r="AS33" s="2">
        <v>0</v>
      </c>
      <c r="AT33" s="2">
        <v>92</v>
      </c>
      <c r="AU33" s="2">
        <v>46</v>
      </c>
      <c r="AV33" s="2">
        <v>1.1919999999999999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34</v>
      </c>
      <c r="BK33" s="2"/>
      <c r="BL33" s="2"/>
      <c r="BM33" s="2">
        <v>1</v>
      </c>
      <c r="BN33" s="2">
        <v>0</v>
      </c>
      <c r="BO33" s="2" t="s">
        <v>32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92</v>
      </c>
      <c r="CA33" s="2">
        <v>46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39.78</v>
      </c>
      <c r="CQ33" s="2">
        <f t="shared" si="42"/>
        <v>0</v>
      </c>
      <c r="CR33" s="2">
        <f t="shared" si="43"/>
        <v>838.76</v>
      </c>
      <c r="CS33" s="2">
        <f t="shared" si="44"/>
        <v>65</v>
      </c>
      <c r="CT33" s="2">
        <f t="shared" si="45"/>
        <v>6.9</v>
      </c>
      <c r="CU33" s="2">
        <f t="shared" si="46"/>
        <v>0</v>
      </c>
      <c r="CV33" s="2">
        <f t="shared" si="47"/>
        <v>0.67943999999999993</v>
      </c>
      <c r="CW33" s="2">
        <f t="shared" si="48"/>
        <v>0</v>
      </c>
      <c r="CX33" s="2">
        <f t="shared" si="49"/>
        <v>0</v>
      </c>
      <c r="CY33" s="2">
        <f t="shared" si="50"/>
        <v>3.1095999999999999</v>
      </c>
      <c r="CZ33" s="2">
        <f t="shared" si="51"/>
        <v>1.5548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27</v>
      </c>
      <c r="DW33" s="2" t="s">
        <v>27</v>
      </c>
      <c r="DX33" s="2">
        <v>100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405818797</v>
      </c>
      <c r="EF33" s="2">
        <v>30</v>
      </c>
      <c r="EG33" s="2" t="s">
        <v>21</v>
      </c>
      <c r="EH33" s="2">
        <v>0</v>
      </c>
      <c r="EI33" s="2" t="s">
        <v>3</v>
      </c>
      <c r="EJ33" s="2">
        <v>1</v>
      </c>
      <c r="EK33" s="2">
        <v>1</v>
      </c>
      <c r="EL33" s="2" t="s">
        <v>29</v>
      </c>
      <c r="EM33" s="2" t="s">
        <v>30</v>
      </c>
      <c r="EN33" s="2"/>
      <c r="EO33" s="2" t="s">
        <v>3</v>
      </c>
      <c r="EP33" s="2"/>
      <c r="EQ33" s="2">
        <v>131072</v>
      </c>
      <c r="ER33" s="2">
        <v>709.45</v>
      </c>
      <c r="ES33" s="2">
        <v>0</v>
      </c>
      <c r="ET33" s="2">
        <v>703.66</v>
      </c>
      <c r="EU33" s="2">
        <v>54.53</v>
      </c>
      <c r="EV33" s="2">
        <v>5.79</v>
      </c>
      <c r="EW33" s="2">
        <v>0.56999999999999995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92</v>
      </c>
      <c r="FY33" s="2">
        <v>46</v>
      </c>
      <c r="FZ33" s="2"/>
      <c r="GA33" s="2" t="s">
        <v>3</v>
      </c>
      <c r="GB33" s="2"/>
      <c r="GC33" s="2"/>
      <c r="GD33" s="2">
        <v>1</v>
      </c>
      <c r="GE33" s="2"/>
      <c r="GF33" s="2">
        <v>130609530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2"/>
        <v>0</v>
      </c>
      <c r="GM33" s="2">
        <f t="shared" si="53"/>
        <v>44.44</v>
      </c>
      <c r="GN33" s="2">
        <f t="shared" si="54"/>
        <v>44.44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ROW(SmtRes!A10)</f>
        <v>10</v>
      </c>
      <c r="D34">
        <f>ROW(EtalonRes!A12)</f>
        <v>12</v>
      </c>
      <c r="E34" t="s">
        <v>31</v>
      </c>
      <c r="F34" t="s">
        <v>32</v>
      </c>
      <c r="G34" t="s">
        <v>33</v>
      </c>
      <c r="H34" t="s">
        <v>27</v>
      </c>
      <c r="I34">
        <f>ROUND((56*0.4*0.3)*0.7/100,9)</f>
        <v>4.7039999999999998E-2</v>
      </c>
      <c r="J34">
        <v>0</v>
      </c>
      <c r="K34">
        <f>ROUND((56*0.4*0.3)*0.7/100,9)</f>
        <v>4.7039999999999998E-2</v>
      </c>
      <c r="O34">
        <f t="shared" si="21"/>
        <v>593.75</v>
      </c>
      <c r="P34">
        <f t="shared" si="22"/>
        <v>0</v>
      </c>
      <c r="Q34">
        <f t="shared" si="23"/>
        <v>575.72</v>
      </c>
      <c r="R34">
        <f t="shared" si="24"/>
        <v>172.43</v>
      </c>
      <c r="S34">
        <f t="shared" si="25"/>
        <v>18.03</v>
      </c>
      <c r="T34">
        <f t="shared" si="26"/>
        <v>0</v>
      </c>
      <c r="U34">
        <f t="shared" si="27"/>
        <v>3.1960857599999996E-2</v>
      </c>
      <c r="V34">
        <f t="shared" si="28"/>
        <v>0</v>
      </c>
      <c r="W34">
        <f t="shared" si="29"/>
        <v>0</v>
      </c>
      <c r="X34">
        <f t="shared" si="30"/>
        <v>175.22</v>
      </c>
      <c r="Y34">
        <f t="shared" si="31"/>
        <v>87.61</v>
      </c>
      <c r="AA34">
        <v>432547230</v>
      </c>
      <c r="AB34">
        <f t="shared" si="32"/>
        <v>709.45</v>
      </c>
      <c r="AC34">
        <f t="shared" si="33"/>
        <v>0</v>
      </c>
      <c r="AD34">
        <f t="shared" si="34"/>
        <v>703.66</v>
      </c>
      <c r="AE34">
        <f t="shared" si="35"/>
        <v>54.53</v>
      </c>
      <c r="AF34">
        <f t="shared" si="36"/>
        <v>5.79</v>
      </c>
      <c r="AG34">
        <f t="shared" si="37"/>
        <v>0</v>
      </c>
      <c r="AH34">
        <f t="shared" si="38"/>
        <v>0.56999999999999995</v>
      </c>
      <c r="AI34">
        <f t="shared" si="39"/>
        <v>0</v>
      </c>
      <c r="AJ34">
        <f t="shared" si="40"/>
        <v>0</v>
      </c>
      <c r="AK34">
        <v>709.45</v>
      </c>
      <c r="AL34">
        <v>0</v>
      </c>
      <c r="AM34">
        <v>703.66</v>
      </c>
      <c r="AN34">
        <v>54.53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56.35</v>
      </c>
      <c r="BB34">
        <v>14.59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34</v>
      </c>
      <c r="BM34">
        <v>1</v>
      </c>
      <c r="BN34">
        <v>0</v>
      </c>
      <c r="BO34" t="s">
        <v>32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593.75</v>
      </c>
      <c r="CQ34">
        <f t="shared" si="42"/>
        <v>0</v>
      </c>
      <c r="CR34">
        <f t="shared" si="43"/>
        <v>12237.51</v>
      </c>
      <c r="CS34">
        <f t="shared" si="44"/>
        <v>3662.75</v>
      </c>
      <c r="CT34">
        <f t="shared" si="45"/>
        <v>388.82</v>
      </c>
      <c r="CU34">
        <f t="shared" si="46"/>
        <v>0</v>
      </c>
      <c r="CV34">
        <f t="shared" si="47"/>
        <v>0.67943999999999993</v>
      </c>
      <c r="CW34">
        <f t="shared" si="48"/>
        <v>0</v>
      </c>
      <c r="CX34">
        <f t="shared" si="49"/>
        <v>0</v>
      </c>
      <c r="CY34">
        <f t="shared" si="50"/>
        <v>175.22319999999999</v>
      </c>
      <c r="CZ34">
        <f t="shared" si="51"/>
        <v>87.611599999999996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27</v>
      </c>
      <c r="DW34" t="s">
        <v>27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405818797</v>
      </c>
      <c r="EF34">
        <v>30</v>
      </c>
      <c r="EG34" t="s">
        <v>21</v>
      </c>
      <c r="EH34">
        <v>0</v>
      </c>
      <c r="EI34" t="s">
        <v>3</v>
      </c>
      <c r="EJ34">
        <v>1</v>
      </c>
      <c r="EK34">
        <v>1</v>
      </c>
      <c r="EL34" t="s">
        <v>29</v>
      </c>
      <c r="EM34" t="s">
        <v>30</v>
      </c>
      <c r="EO34" t="s">
        <v>3</v>
      </c>
      <c r="EQ34">
        <v>131072</v>
      </c>
      <c r="ER34">
        <v>709.45</v>
      </c>
      <c r="ES34">
        <v>0</v>
      </c>
      <c r="ET34">
        <v>703.66</v>
      </c>
      <c r="EU34">
        <v>54.53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130609530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856.58</v>
      </c>
      <c r="GN34">
        <f t="shared" si="54"/>
        <v>856.58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>
        <f>ROW(SmtRes!A11)</f>
        <v>11</v>
      </c>
      <c r="D35" s="2">
        <f>ROW(EtalonRes!A13)</f>
        <v>13</v>
      </c>
      <c r="E35" s="2" t="s">
        <v>35</v>
      </c>
      <c r="F35" s="2" t="s">
        <v>36</v>
      </c>
      <c r="G35" s="2" t="s">
        <v>37</v>
      </c>
      <c r="H35" s="2" t="s">
        <v>19</v>
      </c>
      <c r="I35" s="2">
        <f>ROUND((56*0.4*0.6)*0.3/100,9)</f>
        <v>4.0320000000000002E-2</v>
      </c>
      <c r="J35" s="2">
        <v>0</v>
      </c>
      <c r="K35" s="2">
        <f>ROUND((56*0.4*0.6)*0.3/100,9)</f>
        <v>4.0320000000000002E-2</v>
      </c>
      <c r="L35" s="2"/>
      <c r="M35" s="2"/>
      <c r="N35" s="2"/>
      <c r="O35" s="2">
        <f t="shared" si="21"/>
        <v>52.89</v>
      </c>
      <c r="P35" s="2">
        <f t="shared" si="22"/>
        <v>0</v>
      </c>
      <c r="Q35" s="2">
        <f t="shared" si="23"/>
        <v>0</v>
      </c>
      <c r="R35" s="2">
        <f t="shared" si="24"/>
        <v>0</v>
      </c>
      <c r="S35" s="2">
        <f t="shared" si="25"/>
        <v>52.89</v>
      </c>
      <c r="T35" s="2">
        <f t="shared" si="26"/>
        <v>0</v>
      </c>
      <c r="U35" s="2">
        <f t="shared" si="27"/>
        <v>5.3861842944000005</v>
      </c>
      <c r="V35" s="2">
        <f t="shared" si="28"/>
        <v>0</v>
      </c>
      <c r="W35" s="2">
        <f t="shared" si="29"/>
        <v>0</v>
      </c>
      <c r="X35" s="2">
        <f t="shared" si="30"/>
        <v>47.07</v>
      </c>
      <c r="Y35" s="2">
        <f t="shared" si="31"/>
        <v>21.16</v>
      </c>
      <c r="Z35" s="2"/>
      <c r="AA35" s="2">
        <v>432547232</v>
      </c>
      <c r="AB35" s="2">
        <f t="shared" si="32"/>
        <v>1051.1300000000001</v>
      </c>
      <c r="AC35" s="2">
        <f t="shared" si="33"/>
        <v>0</v>
      </c>
      <c r="AD35" s="2">
        <f t="shared" si="34"/>
        <v>0</v>
      </c>
      <c r="AE35" s="2">
        <f t="shared" si="35"/>
        <v>0</v>
      </c>
      <c r="AF35" s="2">
        <f t="shared" si="36"/>
        <v>1051.1300000000001</v>
      </c>
      <c r="AG35" s="2">
        <f t="shared" si="37"/>
        <v>0</v>
      </c>
      <c r="AH35" s="2">
        <f t="shared" si="38"/>
        <v>107.04</v>
      </c>
      <c r="AI35" s="2">
        <f t="shared" si="39"/>
        <v>0</v>
      </c>
      <c r="AJ35" s="2">
        <f t="shared" si="40"/>
        <v>0</v>
      </c>
      <c r="AK35" s="2">
        <v>1051.1300000000001</v>
      </c>
      <c r="AL35" s="2">
        <v>0</v>
      </c>
      <c r="AM35" s="2">
        <v>0</v>
      </c>
      <c r="AN35" s="2">
        <v>0</v>
      </c>
      <c r="AO35" s="2">
        <v>1051.1300000000001</v>
      </c>
      <c r="AP35" s="2">
        <v>0</v>
      </c>
      <c r="AQ35" s="2">
        <v>107.04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38</v>
      </c>
      <c r="BK35" s="2"/>
      <c r="BL35" s="2"/>
      <c r="BM35" s="2">
        <v>2</v>
      </c>
      <c r="BN35" s="2">
        <v>0</v>
      </c>
      <c r="BO35" s="2" t="s">
        <v>36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52.89</v>
      </c>
      <c r="CQ35" s="2">
        <f t="shared" si="42"/>
        <v>0</v>
      </c>
      <c r="CR35" s="2">
        <f t="shared" si="43"/>
        <v>0</v>
      </c>
      <c r="CS35" s="2">
        <f t="shared" si="44"/>
        <v>0</v>
      </c>
      <c r="CT35" s="2">
        <f t="shared" si="45"/>
        <v>1311.81</v>
      </c>
      <c r="CU35" s="2">
        <f t="shared" si="46"/>
        <v>0</v>
      </c>
      <c r="CV35" s="2">
        <f t="shared" si="47"/>
        <v>133.58592000000002</v>
      </c>
      <c r="CW35" s="2">
        <f t="shared" si="48"/>
        <v>0</v>
      </c>
      <c r="CX35" s="2">
        <f t="shared" si="49"/>
        <v>0</v>
      </c>
      <c r="CY35" s="2">
        <f t="shared" si="50"/>
        <v>47.072099999999999</v>
      </c>
      <c r="CZ35" s="2">
        <f t="shared" si="51"/>
        <v>21.155999999999999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19</v>
      </c>
      <c r="DW35" s="2" t="s">
        <v>19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405818628</v>
      </c>
      <c r="EF35" s="2">
        <v>30</v>
      </c>
      <c r="EG35" s="2" t="s">
        <v>21</v>
      </c>
      <c r="EH35" s="2">
        <v>0</v>
      </c>
      <c r="EI35" s="2" t="s">
        <v>3</v>
      </c>
      <c r="EJ35" s="2">
        <v>1</v>
      </c>
      <c r="EK35" s="2">
        <v>2</v>
      </c>
      <c r="EL35" s="2" t="s">
        <v>22</v>
      </c>
      <c r="EM35" s="2" t="s">
        <v>23</v>
      </c>
      <c r="EN35" s="2"/>
      <c r="EO35" s="2" t="s">
        <v>3</v>
      </c>
      <c r="EP35" s="2"/>
      <c r="EQ35" s="2">
        <v>131072</v>
      </c>
      <c r="ER35" s="2">
        <v>1051.1300000000001</v>
      </c>
      <c r="ES35" s="2">
        <v>0</v>
      </c>
      <c r="ET35" s="2">
        <v>0</v>
      </c>
      <c r="EU35" s="2">
        <v>0</v>
      </c>
      <c r="EV35" s="2">
        <v>1051.1300000000001</v>
      </c>
      <c r="EW35" s="2">
        <v>107.04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-1330863319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52"/>
        <v>0</v>
      </c>
      <c r="GM35" s="2">
        <f t="shared" si="53"/>
        <v>121.12</v>
      </c>
      <c r="GN35" s="2">
        <f t="shared" si="54"/>
        <v>121.12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C36">
        <f>ROW(SmtRes!A12)</f>
        <v>12</v>
      </c>
      <c r="D36">
        <f>ROW(EtalonRes!A14)</f>
        <v>14</v>
      </c>
      <c r="E36" t="s">
        <v>35</v>
      </c>
      <c r="F36" t="s">
        <v>36</v>
      </c>
      <c r="G36" t="s">
        <v>37</v>
      </c>
      <c r="H36" t="s">
        <v>19</v>
      </c>
      <c r="I36">
        <f>ROUND((56*0.4*0.6)*0.3/100,9)</f>
        <v>4.0320000000000002E-2</v>
      </c>
      <c r="J36">
        <v>0</v>
      </c>
      <c r="K36">
        <f>ROUND((56*0.4*0.6)*0.3/100,9)</f>
        <v>4.0320000000000002E-2</v>
      </c>
      <c r="O36">
        <f t="shared" si="21"/>
        <v>2980.35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2980.35</v>
      </c>
      <c r="T36">
        <f t="shared" si="26"/>
        <v>0</v>
      </c>
      <c r="U36">
        <f t="shared" si="27"/>
        <v>5.3861842944000005</v>
      </c>
      <c r="V36">
        <f t="shared" si="28"/>
        <v>0</v>
      </c>
      <c r="W36">
        <f t="shared" si="29"/>
        <v>0</v>
      </c>
      <c r="X36">
        <f t="shared" si="30"/>
        <v>2652.51</v>
      </c>
      <c r="Y36">
        <f t="shared" si="31"/>
        <v>1192.1400000000001</v>
      </c>
      <c r="AA36">
        <v>432547230</v>
      </c>
      <c r="AB36">
        <f t="shared" si="32"/>
        <v>1051.1300000000001</v>
      </c>
      <c r="AC36">
        <f t="shared" si="33"/>
        <v>0</v>
      </c>
      <c r="AD36">
        <f t="shared" si="34"/>
        <v>0</v>
      </c>
      <c r="AE36">
        <f t="shared" si="35"/>
        <v>0</v>
      </c>
      <c r="AF36">
        <f t="shared" si="36"/>
        <v>1051.1300000000001</v>
      </c>
      <c r="AG36">
        <f t="shared" si="37"/>
        <v>0</v>
      </c>
      <c r="AH36">
        <f t="shared" si="38"/>
        <v>107.04</v>
      </c>
      <c r="AI36">
        <f t="shared" si="39"/>
        <v>0</v>
      </c>
      <c r="AJ36">
        <f t="shared" si="40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56.35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38</v>
      </c>
      <c r="BM36">
        <v>2</v>
      </c>
      <c r="BN36">
        <v>0</v>
      </c>
      <c r="BO36" t="s">
        <v>36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2980.35</v>
      </c>
      <c r="CQ36">
        <f t="shared" si="42"/>
        <v>0</v>
      </c>
      <c r="CR36">
        <f t="shared" si="43"/>
        <v>0</v>
      </c>
      <c r="CS36">
        <f t="shared" si="44"/>
        <v>0</v>
      </c>
      <c r="CT36">
        <f t="shared" si="45"/>
        <v>73920.490000000005</v>
      </c>
      <c r="CU36">
        <f t="shared" si="46"/>
        <v>0</v>
      </c>
      <c r="CV36">
        <f t="shared" si="47"/>
        <v>133.58592000000002</v>
      </c>
      <c r="CW36">
        <f t="shared" si="48"/>
        <v>0</v>
      </c>
      <c r="CX36">
        <f t="shared" si="49"/>
        <v>0</v>
      </c>
      <c r="CY36">
        <f t="shared" si="50"/>
        <v>2652.5114999999996</v>
      </c>
      <c r="CZ36">
        <f t="shared" si="51"/>
        <v>1192.1400000000001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19</v>
      </c>
      <c r="DW36" t="s">
        <v>19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405818628</v>
      </c>
      <c r="EF36">
        <v>30</v>
      </c>
      <c r="EG36" t="s">
        <v>21</v>
      </c>
      <c r="EH36">
        <v>0</v>
      </c>
      <c r="EI36" t="s">
        <v>3</v>
      </c>
      <c r="EJ36">
        <v>1</v>
      </c>
      <c r="EK36">
        <v>2</v>
      </c>
      <c r="EL36" t="s">
        <v>22</v>
      </c>
      <c r="EM36" t="s">
        <v>23</v>
      </c>
      <c r="EO36" t="s">
        <v>3</v>
      </c>
      <c r="EQ36">
        <v>131072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-1330863319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2"/>
        <v>0</v>
      </c>
      <c r="GM36">
        <f t="shared" si="53"/>
        <v>6825</v>
      </c>
      <c r="GN36">
        <f t="shared" si="54"/>
        <v>6825</v>
      </c>
      <c r="GO36">
        <f t="shared" si="55"/>
        <v>0</v>
      </c>
      <c r="GP36">
        <f t="shared" si="56"/>
        <v>0</v>
      </c>
      <c r="GR36">
        <v>0</v>
      </c>
      <c r="GS36">
        <v>3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ROW(SmtRes!A13)</f>
        <v>13</v>
      </c>
      <c r="D37" s="2">
        <f>ROW(EtalonRes!A15)</f>
        <v>15</v>
      </c>
      <c r="E37" s="2" t="s">
        <v>39</v>
      </c>
      <c r="F37" s="2" t="s">
        <v>40</v>
      </c>
      <c r="G37" s="2" t="s">
        <v>41</v>
      </c>
      <c r="H37" s="2" t="s">
        <v>19</v>
      </c>
      <c r="I37" s="2">
        <f>ROUND((56*0.4*0.6)*0.7/100,9)</f>
        <v>9.4079999999999997E-2</v>
      </c>
      <c r="J37" s="2">
        <v>0</v>
      </c>
      <c r="K37" s="2">
        <f>ROUND((56*0.4*0.6)*0.7/100,9)</f>
        <v>9.4079999999999997E-2</v>
      </c>
      <c r="L37" s="2"/>
      <c r="M37" s="2"/>
      <c r="N37" s="2"/>
      <c r="O37" s="2">
        <f t="shared" si="21"/>
        <v>12.4</v>
      </c>
      <c r="P37" s="2">
        <f t="shared" si="22"/>
        <v>0</v>
      </c>
      <c r="Q37" s="2">
        <f t="shared" si="23"/>
        <v>12.4</v>
      </c>
      <c r="R37" s="2">
        <f t="shared" si="24"/>
        <v>1.24</v>
      </c>
      <c r="S37" s="2">
        <f t="shared" si="25"/>
        <v>0</v>
      </c>
      <c r="T37" s="2">
        <f t="shared" si="26"/>
        <v>0</v>
      </c>
      <c r="U37" s="2">
        <f t="shared" si="27"/>
        <v>0</v>
      </c>
      <c r="V37" s="2">
        <f t="shared" si="28"/>
        <v>0</v>
      </c>
      <c r="W37" s="2">
        <f t="shared" si="29"/>
        <v>0</v>
      </c>
      <c r="X37" s="2">
        <f t="shared" si="30"/>
        <v>1.1399999999999999</v>
      </c>
      <c r="Y37" s="2">
        <f t="shared" si="31"/>
        <v>0.56999999999999995</v>
      </c>
      <c r="Z37" s="2"/>
      <c r="AA37" s="2">
        <v>432547232</v>
      </c>
      <c r="AB37" s="2">
        <f t="shared" si="32"/>
        <v>130.01</v>
      </c>
      <c r="AC37" s="2">
        <f t="shared" si="33"/>
        <v>0</v>
      </c>
      <c r="AD37" s="2">
        <f t="shared" si="34"/>
        <v>130.01</v>
      </c>
      <c r="AE37" s="2">
        <f t="shared" si="35"/>
        <v>12.98</v>
      </c>
      <c r="AF37" s="2">
        <f t="shared" si="36"/>
        <v>0</v>
      </c>
      <c r="AG37" s="2">
        <f t="shared" si="37"/>
        <v>0</v>
      </c>
      <c r="AH37" s="2">
        <f t="shared" si="38"/>
        <v>0</v>
      </c>
      <c r="AI37" s="2">
        <f t="shared" si="39"/>
        <v>0</v>
      </c>
      <c r="AJ37" s="2">
        <f t="shared" si="40"/>
        <v>0</v>
      </c>
      <c r="AK37" s="2">
        <v>130.01</v>
      </c>
      <c r="AL37" s="2">
        <v>0</v>
      </c>
      <c r="AM37" s="2">
        <v>130.01</v>
      </c>
      <c r="AN37" s="2">
        <v>12.98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92</v>
      </c>
      <c r="AU37" s="2">
        <v>46</v>
      </c>
      <c r="AV37" s="2">
        <v>1.014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42</v>
      </c>
      <c r="BK37" s="2"/>
      <c r="BL37" s="2"/>
      <c r="BM37" s="2">
        <v>1</v>
      </c>
      <c r="BN37" s="2">
        <v>0</v>
      </c>
      <c r="BO37" s="2" t="s">
        <v>40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12.4</v>
      </c>
      <c r="CQ37" s="2">
        <f t="shared" si="42"/>
        <v>0</v>
      </c>
      <c r="CR37" s="2">
        <f t="shared" si="43"/>
        <v>131.83000000000001</v>
      </c>
      <c r="CS37" s="2">
        <f t="shared" si="44"/>
        <v>13.16</v>
      </c>
      <c r="CT37" s="2">
        <f t="shared" si="45"/>
        <v>0</v>
      </c>
      <c r="CU37" s="2">
        <f t="shared" si="46"/>
        <v>0</v>
      </c>
      <c r="CV37" s="2">
        <f t="shared" si="47"/>
        <v>0</v>
      </c>
      <c r="CW37" s="2">
        <f t="shared" si="48"/>
        <v>0</v>
      </c>
      <c r="CX37" s="2">
        <f t="shared" si="49"/>
        <v>0</v>
      </c>
      <c r="CY37" s="2">
        <f t="shared" si="50"/>
        <v>1.1408</v>
      </c>
      <c r="CZ37" s="2">
        <f t="shared" si="51"/>
        <v>0.57040000000000002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19</v>
      </c>
      <c r="DW37" s="2" t="s">
        <v>19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405818797</v>
      </c>
      <c r="EF37" s="2">
        <v>30</v>
      </c>
      <c r="EG37" s="2" t="s">
        <v>21</v>
      </c>
      <c r="EH37" s="2">
        <v>0</v>
      </c>
      <c r="EI37" s="2" t="s">
        <v>3</v>
      </c>
      <c r="EJ37" s="2">
        <v>1</v>
      </c>
      <c r="EK37" s="2">
        <v>1</v>
      </c>
      <c r="EL37" s="2" t="s">
        <v>29</v>
      </c>
      <c r="EM37" s="2" t="s">
        <v>30</v>
      </c>
      <c r="EN37" s="2"/>
      <c r="EO37" s="2" t="s">
        <v>3</v>
      </c>
      <c r="EP37" s="2"/>
      <c r="EQ37" s="2">
        <v>131072</v>
      </c>
      <c r="ER37" s="2">
        <v>130.01</v>
      </c>
      <c r="ES37" s="2">
        <v>0</v>
      </c>
      <c r="ET37" s="2">
        <v>130.01</v>
      </c>
      <c r="EU37" s="2">
        <v>12.98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-617462197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52"/>
        <v>0</v>
      </c>
      <c r="GM37" s="2">
        <f t="shared" si="53"/>
        <v>14.11</v>
      </c>
      <c r="GN37" s="2">
        <f t="shared" si="54"/>
        <v>14.11</v>
      </c>
      <c r="GO37" s="2">
        <f t="shared" si="55"/>
        <v>0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ROW(SmtRes!A14)</f>
        <v>14</v>
      </c>
      <c r="D38">
        <f>ROW(EtalonRes!A16)</f>
        <v>16</v>
      </c>
      <c r="E38" t="s">
        <v>39</v>
      </c>
      <c r="F38" t="s">
        <v>40</v>
      </c>
      <c r="G38" t="s">
        <v>41</v>
      </c>
      <c r="H38" t="s">
        <v>19</v>
      </c>
      <c r="I38">
        <f>ROUND((56*0.4*0.6)*0.7/100,9)</f>
        <v>9.4079999999999997E-2</v>
      </c>
      <c r="J38">
        <v>0</v>
      </c>
      <c r="K38">
        <f>ROUND((56*0.4*0.6)*0.7/100,9)</f>
        <v>9.4079999999999997E-2</v>
      </c>
      <c r="O38">
        <f t="shared" si="21"/>
        <v>190.46</v>
      </c>
      <c r="P38">
        <f t="shared" si="22"/>
        <v>0</v>
      </c>
      <c r="Q38">
        <f t="shared" si="23"/>
        <v>190.46</v>
      </c>
      <c r="R38">
        <f t="shared" si="24"/>
        <v>69.87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64.28</v>
      </c>
      <c r="Y38">
        <f t="shared" si="31"/>
        <v>32.14</v>
      </c>
      <c r="AA38">
        <v>432547230</v>
      </c>
      <c r="AB38">
        <f t="shared" si="32"/>
        <v>130.01</v>
      </c>
      <c r="AC38">
        <f t="shared" si="33"/>
        <v>0</v>
      </c>
      <c r="AD38">
        <f t="shared" si="34"/>
        <v>130.01</v>
      </c>
      <c r="AE38">
        <f t="shared" si="35"/>
        <v>12.98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130.01</v>
      </c>
      <c r="AL38">
        <v>0</v>
      </c>
      <c r="AM38">
        <v>130.01</v>
      </c>
      <c r="AN38">
        <v>12.98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92</v>
      </c>
      <c r="AU38">
        <v>46</v>
      </c>
      <c r="AV38">
        <v>1.014</v>
      </c>
      <c r="AW38">
        <v>1</v>
      </c>
      <c r="AZ38">
        <v>1</v>
      </c>
      <c r="BA38">
        <v>56.35</v>
      </c>
      <c r="BB38">
        <v>15.36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42</v>
      </c>
      <c r="BM38">
        <v>1</v>
      </c>
      <c r="BN38">
        <v>0</v>
      </c>
      <c r="BO38" t="s">
        <v>40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190.46</v>
      </c>
      <c r="CQ38">
        <f t="shared" si="42"/>
        <v>0</v>
      </c>
      <c r="CR38">
        <f t="shared" si="43"/>
        <v>2024.91</v>
      </c>
      <c r="CS38">
        <f t="shared" si="44"/>
        <v>741.57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64.280400000000014</v>
      </c>
      <c r="CZ38">
        <f t="shared" si="51"/>
        <v>32.140200000000007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19</v>
      </c>
      <c r="DW38" t="s">
        <v>19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405818797</v>
      </c>
      <c r="EF38">
        <v>30</v>
      </c>
      <c r="EG38" t="s">
        <v>21</v>
      </c>
      <c r="EH38">
        <v>0</v>
      </c>
      <c r="EI38" t="s">
        <v>3</v>
      </c>
      <c r="EJ38">
        <v>1</v>
      </c>
      <c r="EK38">
        <v>1</v>
      </c>
      <c r="EL38" t="s">
        <v>29</v>
      </c>
      <c r="EM38" t="s">
        <v>30</v>
      </c>
      <c r="EO38" t="s">
        <v>3</v>
      </c>
      <c r="EQ38">
        <v>131072</v>
      </c>
      <c r="ER38">
        <v>130.01</v>
      </c>
      <c r="ES38">
        <v>0</v>
      </c>
      <c r="ET38">
        <v>130.01</v>
      </c>
      <c r="EU38">
        <v>12.98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-617462197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286.88</v>
      </c>
      <c r="GN38">
        <f t="shared" si="54"/>
        <v>286.88</v>
      </c>
      <c r="GO38">
        <f t="shared" si="55"/>
        <v>0</v>
      </c>
      <c r="GP38">
        <f t="shared" si="56"/>
        <v>0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ROW(SmtRes!A15)</f>
        <v>15</v>
      </c>
      <c r="D39" s="2">
        <f>ROW(EtalonRes!A21)</f>
        <v>21</v>
      </c>
      <c r="E39" s="2" t="s">
        <v>43</v>
      </c>
      <c r="F39" s="2" t="s">
        <v>44</v>
      </c>
      <c r="G39" s="2" t="s">
        <v>45</v>
      </c>
      <c r="H39" s="2" t="s">
        <v>46</v>
      </c>
      <c r="I39" s="2">
        <f>ROUND((56)/1000,9)</f>
        <v>5.6000000000000001E-2</v>
      </c>
      <c r="J39" s="2">
        <v>0</v>
      </c>
      <c r="K39" s="2">
        <f>ROUND((56)/1000,9)</f>
        <v>5.6000000000000001E-2</v>
      </c>
      <c r="L39" s="2"/>
      <c r="M39" s="2"/>
      <c r="N39" s="2"/>
      <c r="O39" s="2">
        <f t="shared" si="21"/>
        <v>109.69</v>
      </c>
      <c r="P39" s="2">
        <f t="shared" si="22"/>
        <v>0</v>
      </c>
      <c r="Q39" s="2">
        <f t="shared" si="23"/>
        <v>15.45</v>
      </c>
      <c r="R39" s="2">
        <f t="shared" si="24"/>
        <v>1.7</v>
      </c>
      <c r="S39" s="2">
        <f t="shared" si="25"/>
        <v>94.24</v>
      </c>
      <c r="T39" s="2">
        <f t="shared" si="26"/>
        <v>0</v>
      </c>
      <c r="U39" s="2">
        <f t="shared" si="27"/>
        <v>8.8343331999999997</v>
      </c>
      <c r="V39" s="2">
        <f t="shared" si="28"/>
        <v>0</v>
      </c>
      <c r="W39" s="2">
        <f t="shared" si="29"/>
        <v>0</v>
      </c>
      <c r="X39" s="2">
        <f t="shared" si="30"/>
        <v>94.02</v>
      </c>
      <c r="Y39" s="2">
        <f t="shared" si="31"/>
        <v>55.65</v>
      </c>
      <c r="Z39" s="2"/>
      <c r="AA39" s="2">
        <v>432547232</v>
      </c>
      <c r="AB39" s="2">
        <f t="shared" si="32"/>
        <v>1835.76</v>
      </c>
      <c r="AC39" s="2">
        <f t="shared" si="33"/>
        <v>0</v>
      </c>
      <c r="AD39" s="2">
        <f t="shared" si="34"/>
        <v>258.57</v>
      </c>
      <c r="AE39" s="2">
        <f t="shared" si="35"/>
        <v>28.39</v>
      </c>
      <c r="AF39" s="2">
        <f t="shared" si="36"/>
        <v>1577.19</v>
      </c>
      <c r="AG39" s="2">
        <f t="shared" si="37"/>
        <v>0</v>
      </c>
      <c r="AH39" s="2">
        <f t="shared" si="38"/>
        <v>147.85</v>
      </c>
      <c r="AI39" s="2">
        <f t="shared" si="39"/>
        <v>0</v>
      </c>
      <c r="AJ39" s="2">
        <f t="shared" si="40"/>
        <v>0</v>
      </c>
      <c r="AK39" s="2">
        <v>1835.76</v>
      </c>
      <c r="AL39" s="2">
        <v>0</v>
      </c>
      <c r="AM39" s="2">
        <v>258.57</v>
      </c>
      <c r="AN39" s="2">
        <v>28.39</v>
      </c>
      <c r="AO39" s="2">
        <v>1577.19</v>
      </c>
      <c r="AP39" s="2">
        <v>0</v>
      </c>
      <c r="AQ39" s="2">
        <v>147.85</v>
      </c>
      <c r="AR39" s="2">
        <v>0</v>
      </c>
      <c r="AS39" s="2">
        <v>0</v>
      </c>
      <c r="AT39" s="2">
        <v>98</v>
      </c>
      <c r="AU39" s="2">
        <v>58</v>
      </c>
      <c r="AV39" s="2">
        <v>1.0669999999999999</v>
      </c>
      <c r="AW39" s="2">
        <v>1.081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47</v>
      </c>
      <c r="BK39" s="2"/>
      <c r="BL39" s="2"/>
      <c r="BM39" s="2">
        <v>40</v>
      </c>
      <c r="BN39" s="2">
        <v>0</v>
      </c>
      <c r="BO39" s="2" t="s">
        <v>44</v>
      </c>
      <c r="BP39" s="2">
        <v>1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98</v>
      </c>
      <c r="CA39" s="2">
        <v>58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109.69</v>
      </c>
      <c r="CQ39" s="2">
        <f t="shared" si="42"/>
        <v>0</v>
      </c>
      <c r="CR39" s="2">
        <f t="shared" si="43"/>
        <v>275.89</v>
      </c>
      <c r="CS39" s="2">
        <f t="shared" si="44"/>
        <v>30.29</v>
      </c>
      <c r="CT39" s="2">
        <f t="shared" si="45"/>
        <v>1682.86</v>
      </c>
      <c r="CU39" s="2">
        <f t="shared" si="46"/>
        <v>0</v>
      </c>
      <c r="CV39" s="2">
        <f t="shared" si="47"/>
        <v>157.75594999999998</v>
      </c>
      <c r="CW39" s="2">
        <f t="shared" si="48"/>
        <v>0</v>
      </c>
      <c r="CX39" s="2">
        <f t="shared" si="49"/>
        <v>0</v>
      </c>
      <c r="CY39" s="2">
        <f t="shared" si="50"/>
        <v>94.021199999999993</v>
      </c>
      <c r="CZ39" s="2">
        <f t="shared" si="51"/>
        <v>55.645199999999996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46</v>
      </c>
      <c r="DW39" s="2" t="s">
        <v>46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405818668</v>
      </c>
      <c r="EF39" s="2">
        <v>30</v>
      </c>
      <c r="EG39" s="2" t="s">
        <v>21</v>
      </c>
      <c r="EH39" s="2">
        <v>0</v>
      </c>
      <c r="EI39" s="2" t="s">
        <v>3</v>
      </c>
      <c r="EJ39" s="2">
        <v>1</v>
      </c>
      <c r="EK39" s="2">
        <v>40</v>
      </c>
      <c r="EL39" s="2" t="s">
        <v>48</v>
      </c>
      <c r="EM39" s="2" t="s">
        <v>49</v>
      </c>
      <c r="EN39" s="2"/>
      <c r="EO39" s="2" t="s">
        <v>3</v>
      </c>
      <c r="EP39" s="2"/>
      <c r="EQ39" s="2">
        <v>131072</v>
      </c>
      <c r="ER39" s="2">
        <v>1835.76</v>
      </c>
      <c r="ES39" s="2">
        <v>0</v>
      </c>
      <c r="ET39" s="2">
        <v>258.57</v>
      </c>
      <c r="EU39" s="2">
        <v>28.39</v>
      </c>
      <c r="EV39" s="2">
        <v>1577.19</v>
      </c>
      <c r="EW39" s="2">
        <v>147.85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98</v>
      </c>
      <c r="FY39" s="2">
        <v>58</v>
      </c>
      <c r="FZ39" s="2"/>
      <c r="GA39" s="2" t="s">
        <v>3</v>
      </c>
      <c r="GB39" s="2"/>
      <c r="GC39" s="2"/>
      <c r="GD39" s="2">
        <v>1</v>
      </c>
      <c r="GE39" s="2"/>
      <c r="GF39" s="2">
        <v>6566390</v>
      </c>
      <c r="GG39" s="2">
        <v>2</v>
      </c>
      <c r="GH39" s="2">
        <v>1</v>
      </c>
      <c r="GI39" s="2">
        <v>2</v>
      </c>
      <c r="GJ39" s="2">
        <v>0</v>
      </c>
      <c r="GK39" s="2">
        <v>0</v>
      </c>
      <c r="GL39" s="2">
        <f t="shared" si="52"/>
        <v>0</v>
      </c>
      <c r="GM39" s="2">
        <f t="shared" si="53"/>
        <v>259.36</v>
      </c>
      <c r="GN39" s="2">
        <f t="shared" si="54"/>
        <v>259.36</v>
      </c>
      <c r="GO39" s="2">
        <f t="shared" si="55"/>
        <v>0</v>
      </c>
      <c r="GP39" s="2">
        <f t="shared" si="56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ROW(SmtRes!A16)</f>
        <v>16</v>
      </c>
      <c r="D40">
        <f>ROW(EtalonRes!A26)</f>
        <v>26</v>
      </c>
      <c r="E40" t="s">
        <v>43</v>
      </c>
      <c r="F40" t="s">
        <v>44</v>
      </c>
      <c r="G40" t="s">
        <v>45</v>
      </c>
      <c r="H40" t="s">
        <v>46</v>
      </c>
      <c r="I40">
        <f>ROUND((56)/1000,9)</f>
        <v>5.6000000000000001E-2</v>
      </c>
      <c r="J40">
        <v>0</v>
      </c>
      <c r="K40">
        <f>ROUND((56)/1000,9)</f>
        <v>5.6000000000000001E-2</v>
      </c>
      <c r="O40">
        <f t="shared" si="21"/>
        <v>5542.63</v>
      </c>
      <c r="P40">
        <f t="shared" si="22"/>
        <v>0</v>
      </c>
      <c r="Q40">
        <f t="shared" si="23"/>
        <v>232.21</v>
      </c>
      <c r="R40">
        <f t="shared" si="24"/>
        <v>95.8</v>
      </c>
      <c r="S40">
        <f t="shared" si="25"/>
        <v>5310.42</v>
      </c>
      <c r="T40">
        <f t="shared" si="26"/>
        <v>0</v>
      </c>
      <c r="U40">
        <f t="shared" si="27"/>
        <v>8.8343331999999997</v>
      </c>
      <c r="V40">
        <f t="shared" si="28"/>
        <v>0</v>
      </c>
      <c r="W40">
        <f t="shared" si="29"/>
        <v>0</v>
      </c>
      <c r="X40">
        <f t="shared" si="30"/>
        <v>5298.1</v>
      </c>
      <c r="Y40">
        <f t="shared" si="31"/>
        <v>3135.61</v>
      </c>
      <c r="AA40">
        <v>432547230</v>
      </c>
      <c r="AB40">
        <f t="shared" si="32"/>
        <v>1835.76</v>
      </c>
      <c r="AC40">
        <f t="shared" si="33"/>
        <v>0</v>
      </c>
      <c r="AD40">
        <f t="shared" si="34"/>
        <v>258.57</v>
      </c>
      <c r="AE40">
        <f t="shared" si="35"/>
        <v>28.39</v>
      </c>
      <c r="AF40">
        <f t="shared" si="36"/>
        <v>1577.19</v>
      </c>
      <c r="AG40">
        <f t="shared" si="37"/>
        <v>0</v>
      </c>
      <c r="AH40">
        <f t="shared" si="38"/>
        <v>147.85</v>
      </c>
      <c r="AI40">
        <f t="shared" si="39"/>
        <v>0</v>
      </c>
      <c r="AJ40">
        <f t="shared" si="40"/>
        <v>0</v>
      </c>
      <c r="AK40">
        <v>1835.76</v>
      </c>
      <c r="AL40">
        <v>0</v>
      </c>
      <c r="AM40">
        <v>258.57</v>
      </c>
      <c r="AN40">
        <v>28.39</v>
      </c>
      <c r="AO40">
        <v>1577.19</v>
      </c>
      <c r="AP40">
        <v>0</v>
      </c>
      <c r="AQ40">
        <v>147.85</v>
      </c>
      <c r="AR40">
        <v>0</v>
      </c>
      <c r="AS40">
        <v>0</v>
      </c>
      <c r="AT40">
        <v>98</v>
      </c>
      <c r="AU40">
        <v>58</v>
      </c>
      <c r="AV40">
        <v>1.0669999999999999</v>
      </c>
      <c r="AW40">
        <v>1.081</v>
      </c>
      <c r="AZ40">
        <v>1</v>
      </c>
      <c r="BA40">
        <v>56.35</v>
      </c>
      <c r="BB40">
        <v>15.03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47</v>
      </c>
      <c r="BM40">
        <v>40</v>
      </c>
      <c r="BN40">
        <v>0</v>
      </c>
      <c r="BO40" t="s">
        <v>44</v>
      </c>
      <c r="BP40">
        <v>1</v>
      </c>
      <c r="BQ40">
        <v>30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98</v>
      </c>
      <c r="CA40">
        <v>58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5542.63</v>
      </c>
      <c r="CQ40">
        <f t="shared" si="42"/>
        <v>0</v>
      </c>
      <c r="CR40">
        <f t="shared" si="43"/>
        <v>4146.63</v>
      </c>
      <c r="CS40">
        <f t="shared" si="44"/>
        <v>1706.84</v>
      </c>
      <c r="CT40">
        <f t="shared" si="45"/>
        <v>94829.16</v>
      </c>
      <c r="CU40">
        <f t="shared" si="46"/>
        <v>0</v>
      </c>
      <c r="CV40">
        <f t="shared" si="47"/>
        <v>157.75594999999998</v>
      </c>
      <c r="CW40">
        <f t="shared" si="48"/>
        <v>0</v>
      </c>
      <c r="CX40">
        <f t="shared" si="49"/>
        <v>0</v>
      </c>
      <c r="CY40">
        <f t="shared" si="50"/>
        <v>5298.0956000000006</v>
      </c>
      <c r="CZ40">
        <f t="shared" si="51"/>
        <v>3135.6076000000003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46</v>
      </c>
      <c r="DW40" t="s">
        <v>46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405818668</v>
      </c>
      <c r="EF40">
        <v>30</v>
      </c>
      <c r="EG40" t="s">
        <v>21</v>
      </c>
      <c r="EH40">
        <v>0</v>
      </c>
      <c r="EI40" t="s">
        <v>3</v>
      </c>
      <c r="EJ40">
        <v>1</v>
      </c>
      <c r="EK40">
        <v>40</v>
      </c>
      <c r="EL40" t="s">
        <v>48</v>
      </c>
      <c r="EM40" t="s">
        <v>49</v>
      </c>
      <c r="EO40" t="s">
        <v>3</v>
      </c>
      <c r="EQ40">
        <v>131072</v>
      </c>
      <c r="ER40">
        <v>1835.76</v>
      </c>
      <c r="ES40">
        <v>0</v>
      </c>
      <c r="ET40">
        <v>258.57</v>
      </c>
      <c r="EU40">
        <v>28.39</v>
      </c>
      <c r="EV40">
        <v>1577.19</v>
      </c>
      <c r="EW40">
        <v>147.85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98</v>
      </c>
      <c r="FY40">
        <v>58</v>
      </c>
      <c r="GA40" t="s">
        <v>3</v>
      </c>
      <c r="GD40">
        <v>1</v>
      </c>
      <c r="GF40">
        <v>6566390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2"/>
        <v>0</v>
      </c>
      <c r="GM40">
        <f t="shared" si="53"/>
        <v>13976.34</v>
      </c>
      <c r="GN40">
        <f t="shared" si="54"/>
        <v>13976.34</v>
      </c>
      <c r="GO40">
        <f t="shared" si="55"/>
        <v>0</v>
      </c>
      <c r="GP40">
        <f t="shared" si="56"/>
        <v>0</v>
      </c>
      <c r="GR40">
        <v>0</v>
      </c>
      <c r="GS40">
        <v>3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18</v>
      </c>
      <c r="B41" s="2">
        <v>1</v>
      </c>
      <c r="C41" s="2">
        <v>15</v>
      </c>
      <c r="D41" s="2"/>
      <c r="E41" s="2" t="s">
        <v>50</v>
      </c>
      <c r="F41" s="2" t="s">
        <v>51</v>
      </c>
      <c r="G41" s="2" t="s">
        <v>52</v>
      </c>
      <c r="H41" s="2" t="s">
        <v>53</v>
      </c>
      <c r="I41" s="2">
        <f>I39*J41</f>
        <v>56</v>
      </c>
      <c r="J41" s="2">
        <v>1000</v>
      </c>
      <c r="K41" s="2">
        <v>1000</v>
      </c>
      <c r="L41" s="2"/>
      <c r="M41" s="2"/>
      <c r="N41" s="2"/>
      <c r="O41" s="2">
        <f t="shared" si="21"/>
        <v>6491.28</v>
      </c>
      <c r="P41" s="2">
        <f t="shared" si="22"/>
        <v>6491.28</v>
      </c>
      <c r="Q41" s="2">
        <f t="shared" si="23"/>
        <v>0</v>
      </c>
      <c r="R41" s="2">
        <f t="shared" si="24"/>
        <v>0</v>
      </c>
      <c r="S41" s="2">
        <f t="shared" si="25"/>
        <v>0</v>
      </c>
      <c r="T41" s="2">
        <f t="shared" si="26"/>
        <v>0</v>
      </c>
      <c r="U41" s="2">
        <f t="shared" si="27"/>
        <v>0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432547232</v>
      </c>
      <c r="AB41" s="2">
        <f t="shared" si="32"/>
        <v>107.23</v>
      </c>
      <c r="AC41" s="2">
        <f t="shared" si="33"/>
        <v>107.23</v>
      </c>
      <c r="AD41" s="2">
        <f t="shared" si="34"/>
        <v>0</v>
      </c>
      <c r="AE41" s="2">
        <f t="shared" si="35"/>
        <v>0</v>
      </c>
      <c r="AF41" s="2">
        <f t="shared" si="36"/>
        <v>0</v>
      </c>
      <c r="AG41" s="2">
        <f t="shared" si="37"/>
        <v>0</v>
      </c>
      <c r="AH41" s="2">
        <f t="shared" si="38"/>
        <v>0</v>
      </c>
      <c r="AI41" s="2">
        <f t="shared" si="39"/>
        <v>0</v>
      </c>
      <c r="AJ41" s="2">
        <f t="shared" si="40"/>
        <v>0</v>
      </c>
      <c r="AK41" s="2">
        <v>107.22999999999999</v>
      </c>
      <c r="AL41" s="2">
        <v>107.22999999999999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98</v>
      </c>
      <c r="AU41" s="2">
        <v>58</v>
      </c>
      <c r="AV41" s="2">
        <v>1</v>
      </c>
      <c r="AW41" s="2">
        <v>1.081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3</v>
      </c>
      <c r="BK41" s="2"/>
      <c r="BL41" s="2"/>
      <c r="BM41" s="2">
        <v>40</v>
      </c>
      <c r="BN41" s="2">
        <v>0</v>
      </c>
      <c r="BO41" s="2" t="s">
        <v>3</v>
      </c>
      <c r="BP41" s="2">
        <v>0</v>
      </c>
      <c r="BQ41" s="2">
        <v>30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98</v>
      </c>
      <c r="CA41" s="2">
        <v>58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6491.28</v>
      </c>
      <c r="CQ41" s="2">
        <f t="shared" si="42"/>
        <v>115.92</v>
      </c>
      <c r="CR41" s="2">
        <f t="shared" si="43"/>
        <v>0</v>
      </c>
      <c r="CS41" s="2">
        <f t="shared" si="44"/>
        <v>0</v>
      </c>
      <c r="CT41" s="2">
        <f t="shared" si="45"/>
        <v>0</v>
      </c>
      <c r="CU41" s="2">
        <f t="shared" si="46"/>
        <v>0</v>
      </c>
      <c r="CV41" s="2">
        <f t="shared" si="47"/>
        <v>0</v>
      </c>
      <c r="CW41" s="2">
        <f t="shared" si="48"/>
        <v>0</v>
      </c>
      <c r="CX41" s="2">
        <f t="shared" si="49"/>
        <v>0</v>
      </c>
      <c r="CY41" s="2">
        <f t="shared" si="50"/>
        <v>0</v>
      </c>
      <c r="CZ41" s="2">
        <f t="shared" si="51"/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1003</v>
      </c>
      <c r="DV41" s="2" t="s">
        <v>53</v>
      </c>
      <c r="DW41" s="2" t="s">
        <v>53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405818668</v>
      </c>
      <c r="EF41" s="2">
        <v>30</v>
      </c>
      <c r="EG41" s="2" t="s">
        <v>21</v>
      </c>
      <c r="EH41" s="2">
        <v>0</v>
      </c>
      <c r="EI41" s="2" t="s">
        <v>3</v>
      </c>
      <c r="EJ41" s="2">
        <v>1</v>
      </c>
      <c r="EK41" s="2">
        <v>40</v>
      </c>
      <c r="EL41" s="2" t="s">
        <v>48</v>
      </c>
      <c r="EM41" s="2" t="s">
        <v>49</v>
      </c>
      <c r="EN41" s="2"/>
      <c r="EO41" s="2" t="s">
        <v>3</v>
      </c>
      <c r="EP41" s="2"/>
      <c r="EQ41" s="2">
        <v>0</v>
      </c>
      <c r="ER41" s="2">
        <v>0</v>
      </c>
      <c r="ES41" s="2">
        <v>107.22999999999999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98</v>
      </c>
      <c r="FY41" s="2">
        <v>58</v>
      </c>
      <c r="FZ41" s="2"/>
      <c r="GA41" s="2" t="s">
        <v>54</v>
      </c>
      <c r="GB41" s="2"/>
      <c r="GC41" s="2"/>
      <c r="GD41" s="2">
        <v>1</v>
      </c>
      <c r="GE41" s="2"/>
      <c r="GF41" s="2">
        <v>520617951</v>
      </c>
      <c r="GG41" s="2">
        <v>2</v>
      </c>
      <c r="GH41" s="2">
        <v>4</v>
      </c>
      <c r="GI41" s="2">
        <v>-2</v>
      </c>
      <c r="GJ41" s="2">
        <v>0</v>
      </c>
      <c r="GK41" s="2">
        <v>0</v>
      </c>
      <c r="GL41" s="2">
        <f t="shared" si="52"/>
        <v>0</v>
      </c>
      <c r="GM41" s="2">
        <f t="shared" si="53"/>
        <v>6491.28</v>
      </c>
      <c r="GN41" s="2">
        <f t="shared" si="54"/>
        <v>6491.28</v>
      </c>
      <c r="GO41" s="2">
        <f t="shared" si="55"/>
        <v>0</v>
      </c>
      <c r="GP41" s="2">
        <f t="shared" si="56"/>
        <v>0</v>
      </c>
      <c r="GQ41" s="2"/>
      <c r="GR41" s="2">
        <v>0</v>
      </c>
      <c r="GS41" s="2">
        <v>2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55</v>
      </c>
      <c r="HF41" s="2" t="s">
        <v>24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18</v>
      </c>
      <c r="B42">
        <v>1</v>
      </c>
      <c r="C42">
        <v>16</v>
      </c>
      <c r="E42" t="s">
        <v>50</v>
      </c>
      <c r="F42" t="s">
        <v>51</v>
      </c>
      <c r="G42" t="s">
        <v>52</v>
      </c>
      <c r="H42" t="s">
        <v>53</v>
      </c>
      <c r="I42">
        <f>I40*J42</f>
        <v>56</v>
      </c>
      <c r="J42">
        <v>1000</v>
      </c>
      <c r="K42">
        <v>1000</v>
      </c>
      <c r="O42">
        <f t="shared" si="21"/>
        <v>63874.2</v>
      </c>
      <c r="P42">
        <f t="shared" si="22"/>
        <v>63874.2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432547230</v>
      </c>
      <c r="AB42">
        <f t="shared" si="32"/>
        <v>107.23</v>
      </c>
      <c r="AC42">
        <f t="shared" si="33"/>
        <v>107.23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107.22999999999999</v>
      </c>
      <c r="AL42">
        <v>107.22999999999999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98</v>
      </c>
      <c r="AU42">
        <v>58</v>
      </c>
      <c r="AV42">
        <v>1</v>
      </c>
      <c r="AW42">
        <v>1.081</v>
      </c>
      <c r="AZ42">
        <v>1</v>
      </c>
      <c r="BA42">
        <v>1</v>
      </c>
      <c r="BB42">
        <v>1</v>
      </c>
      <c r="BC42">
        <v>9.84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40</v>
      </c>
      <c r="BN42">
        <v>0</v>
      </c>
      <c r="BO42" t="s">
        <v>3</v>
      </c>
      <c r="BP42">
        <v>0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98</v>
      </c>
      <c r="CA42">
        <v>58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63874.2</v>
      </c>
      <c r="CQ42">
        <f t="shared" si="42"/>
        <v>1140.6500000000001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53</v>
      </c>
      <c r="DW42" t="s">
        <v>53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405818668</v>
      </c>
      <c r="EF42">
        <v>30</v>
      </c>
      <c r="EG42" t="s">
        <v>21</v>
      </c>
      <c r="EH42">
        <v>0</v>
      </c>
      <c r="EI42" t="s">
        <v>3</v>
      </c>
      <c r="EJ42">
        <v>1</v>
      </c>
      <c r="EK42">
        <v>40</v>
      </c>
      <c r="EL42" t="s">
        <v>48</v>
      </c>
      <c r="EM42" t="s">
        <v>49</v>
      </c>
      <c r="EO42" t="s">
        <v>3</v>
      </c>
      <c r="EQ42">
        <v>0</v>
      </c>
      <c r="ER42">
        <v>107.22999999999999</v>
      </c>
      <c r="ES42">
        <v>107.22999999999999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1034.46</v>
      </c>
      <c r="FQ42">
        <v>0</v>
      </c>
      <c r="FR42">
        <v>0</v>
      </c>
      <c r="FS42">
        <v>0</v>
      </c>
      <c r="FX42">
        <v>98</v>
      </c>
      <c r="FY42">
        <v>58</v>
      </c>
      <c r="GA42" t="s">
        <v>54</v>
      </c>
      <c r="GD42">
        <v>1</v>
      </c>
      <c r="GF42">
        <v>520617951</v>
      </c>
      <c r="GG42">
        <v>2</v>
      </c>
      <c r="GH42">
        <v>3</v>
      </c>
      <c r="GI42">
        <v>5</v>
      </c>
      <c r="GJ42">
        <v>0</v>
      </c>
      <c r="GK42">
        <v>0</v>
      </c>
      <c r="GL42">
        <f t="shared" si="52"/>
        <v>0</v>
      </c>
      <c r="GM42">
        <f t="shared" si="53"/>
        <v>63874.2</v>
      </c>
      <c r="GN42">
        <f t="shared" si="54"/>
        <v>63874.2</v>
      </c>
      <c r="GO42">
        <f t="shared" si="55"/>
        <v>0</v>
      </c>
      <c r="GP42">
        <f t="shared" si="56"/>
        <v>0</v>
      </c>
      <c r="GR42">
        <v>1</v>
      </c>
      <c r="GS42">
        <v>1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55</v>
      </c>
      <c r="HF42" t="s">
        <v>24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ROW(SmtRes!A17)</f>
        <v>17</v>
      </c>
      <c r="D43" s="2">
        <f>ROW(EtalonRes!A31)</f>
        <v>31</v>
      </c>
      <c r="E43" s="2" t="s">
        <v>56</v>
      </c>
      <c r="F43" s="2" t="s">
        <v>57</v>
      </c>
      <c r="G43" s="2" t="s">
        <v>58</v>
      </c>
      <c r="H43" s="2" t="s">
        <v>46</v>
      </c>
      <c r="I43" s="2">
        <f>ROUND((56)/1000,9)</f>
        <v>5.6000000000000001E-2</v>
      </c>
      <c r="J43" s="2">
        <v>0</v>
      </c>
      <c r="K43" s="2">
        <f>ROUND((56)/1000,9)</f>
        <v>5.6000000000000001E-2</v>
      </c>
      <c r="L43" s="2"/>
      <c r="M43" s="2"/>
      <c r="N43" s="2"/>
      <c r="O43" s="2">
        <f t="shared" si="21"/>
        <v>85.08</v>
      </c>
      <c r="P43" s="2">
        <f t="shared" si="22"/>
        <v>0</v>
      </c>
      <c r="Q43" s="2">
        <f t="shared" si="23"/>
        <v>15.29</v>
      </c>
      <c r="R43" s="2">
        <f t="shared" si="24"/>
        <v>1.68</v>
      </c>
      <c r="S43" s="2">
        <f t="shared" si="25"/>
        <v>69.790000000000006</v>
      </c>
      <c r="T43" s="2">
        <f t="shared" si="26"/>
        <v>0</v>
      </c>
      <c r="U43" s="2">
        <f t="shared" si="27"/>
        <v>6.4412656000000004</v>
      </c>
      <c r="V43" s="2">
        <f t="shared" si="28"/>
        <v>0</v>
      </c>
      <c r="W43" s="2">
        <f t="shared" si="29"/>
        <v>0</v>
      </c>
      <c r="X43" s="2">
        <f t="shared" si="30"/>
        <v>70.040000000000006</v>
      </c>
      <c r="Y43" s="2">
        <f t="shared" si="31"/>
        <v>41.45</v>
      </c>
      <c r="Z43" s="2"/>
      <c r="AA43" s="2">
        <v>432547232</v>
      </c>
      <c r="AB43" s="2">
        <f t="shared" si="32"/>
        <v>1423.73</v>
      </c>
      <c r="AC43" s="2">
        <f t="shared" si="33"/>
        <v>0</v>
      </c>
      <c r="AD43" s="2">
        <f t="shared" si="34"/>
        <v>255.81</v>
      </c>
      <c r="AE43" s="2">
        <f t="shared" si="35"/>
        <v>28.08</v>
      </c>
      <c r="AF43" s="2">
        <f t="shared" si="36"/>
        <v>1167.92</v>
      </c>
      <c r="AG43" s="2">
        <f t="shared" si="37"/>
        <v>0</v>
      </c>
      <c r="AH43" s="2">
        <f t="shared" si="38"/>
        <v>107.8</v>
      </c>
      <c r="AI43" s="2">
        <f t="shared" si="39"/>
        <v>0</v>
      </c>
      <c r="AJ43" s="2">
        <f t="shared" si="40"/>
        <v>0</v>
      </c>
      <c r="AK43" s="2">
        <v>1423.73</v>
      </c>
      <c r="AL43" s="2">
        <v>0</v>
      </c>
      <c r="AM43" s="2">
        <v>255.81</v>
      </c>
      <c r="AN43" s="2">
        <v>28.08</v>
      </c>
      <c r="AO43" s="2">
        <v>1167.92</v>
      </c>
      <c r="AP43" s="2">
        <v>0</v>
      </c>
      <c r="AQ43" s="2">
        <v>107.8</v>
      </c>
      <c r="AR43" s="2">
        <v>0</v>
      </c>
      <c r="AS43" s="2">
        <v>0</v>
      </c>
      <c r="AT43" s="2">
        <v>98</v>
      </c>
      <c r="AU43" s="2">
        <v>58</v>
      </c>
      <c r="AV43" s="2">
        <v>1.0669999999999999</v>
      </c>
      <c r="AW43" s="2">
        <v>1.081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59</v>
      </c>
      <c r="BK43" s="2"/>
      <c r="BL43" s="2"/>
      <c r="BM43" s="2">
        <v>40</v>
      </c>
      <c r="BN43" s="2">
        <v>0</v>
      </c>
      <c r="BO43" s="2" t="s">
        <v>57</v>
      </c>
      <c r="BP43" s="2">
        <v>1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98</v>
      </c>
      <c r="CA43" s="2">
        <v>58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85.080000000000013</v>
      </c>
      <c r="CQ43" s="2">
        <f t="shared" si="42"/>
        <v>0</v>
      </c>
      <c r="CR43" s="2">
        <f t="shared" si="43"/>
        <v>272.95</v>
      </c>
      <c r="CS43" s="2">
        <f t="shared" si="44"/>
        <v>29.96</v>
      </c>
      <c r="CT43" s="2">
        <f t="shared" si="45"/>
        <v>1246.17</v>
      </c>
      <c r="CU43" s="2">
        <f t="shared" si="46"/>
        <v>0</v>
      </c>
      <c r="CV43" s="2">
        <f t="shared" si="47"/>
        <v>115.0226</v>
      </c>
      <c r="CW43" s="2">
        <f t="shared" si="48"/>
        <v>0</v>
      </c>
      <c r="CX43" s="2">
        <f t="shared" si="49"/>
        <v>0</v>
      </c>
      <c r="CY43" s="2">
        <f t="shared" si="50"/>
        <v>70.040600000000012</v>
      </c>
      <c r="CZ43" s="2">
        <f t="shared" si="51"/>
        <v>41.452600000000011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46</v>
      </c>
      <c r="DW43" s="2" t="s">
        <v>46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405818668</v>
      </c>
      <c r="EF43" s="2">
        <v>30</v>
      </c>
      <c r="EG43" s="2" t="s">
        <v>21</v>
      </c>
      <c r="EH43" s="2">
        <v>0</v>
      </c>
      <c r="EI43" s="2" t="s">
        <v>3</v>
      </c>
      <c r="EJ43" s="2">
        <v>1</v>
      </c>
      <c r="EK43" s="2">
        <v>40</v>
      </c>
      <c r="EL43" s="2" t="s">
        <v>48</v>
      </c>
      <c r="EM43" s="2" t="s">
        <v>49</v>
      </c>
      <c r="EN43" s="2"/>
      <c r="EO43" s="2" t="s">
        <v>3</v>
      </c>
      <c r="EP43" s="2"/>
      <c r="EQ43" s="2">
        <v>131072</v>
      </c>
      <c r="ER43" s="2">
        <v>1423.73</v>
      </c>
      <c r="ES43" s="2">
        <v>0</v>
      </c>
      <c r="ET43" s="2">
        <v>255.81</v>
      </c>
      <c r="EU43" s="2">
        <v>28.08</v>
      </c>
      <c r="EV43" s="2">
        <v>1167.92</v>
      </c>
      <c r="EW43" s="2">
        <v>107.8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98</v>
      </c>
      <c r="FY43" s="2">
        <v>58</v>
      </c>
      <c r="FZ43" s="2"/>
      <c r="GA43" s="2" t="s">
        <v>3</v>
      </c>
      <c r="GB43" s="2"/>
      <c r="GC43" s="2"/>
      <c r="GD43" s="2">
        <v>1</v>
      </c>
      <c r="GE43" s="2"/>
      <c r="GF43" s="2">
        <v>1412518221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52"/>
        <v>0</v>
      </c>
      <c r="GM43" s="2">
        <f t="shared" si="53"/>
        <v>196.57</v>
      </c>
      <c r="GN43" s="2">
        <f t="shared" si="54"/>
        <v>196.57</v>
      </c>
      <c r="GO43" s="2">
        <f t="shared" si="55"/>
        <v>0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ROW(SmtRes!A18)</f>
        <v>18</v>
      </c>
      <c r="D44">
        <f>ROW(EtalonRes!A36)</f>
        <v>36</v>
      </c>
      <c r="E44" t="s">
        <v>56</v>
      </c>
      <c r="F44" t="s">
        <v>57</v>
      </c>
      <c r="G44" t="s">
        <v>58</v>
      </c>
      <c r="H44" t="s">
        <v>46</v>
      </c>
      <c r="I44">
        <f>ROUND((56)/1000,9)</f>
        <v>5.6000000000000001E-2</v>
      </c>
      <c r="J44">
        <v>0</v>
      </c>
      <c r="K44">
        <f>ROUND((56)/1000,9)</f>
        <v>5.6000000000000001E-2</v>
      </c>
      <c r="O44">
        <f t="shared" si="21"/>
        <v>4162.4799999999996</v>
      </c>
      <c r="P44">
        <f t="shared" si="22"/>
        <v>0</v>
      </c>
      <c r="Q44">
        <f t="shared" si="23"/>
        <v>229.81</v>
      </c>
      <c r="R44">
        <f t="shared" si="24"/>
        <v>94.67</v>
      </c>
      <c r="S44">
        <f t="shared" si="25"/>
        <v>3932.67</v>
      </c>
      <c r="T44">
        <f t="shared" si="26"/>
        <v>0</v>
      </c>
      <c r="U44">
        <f t="shared" si="27"/>
        <v>6.4412656000000004</v>
      </c>
      <c r="V44">
        <f t="shared" si="28"/>
        <v>0</v>
      </c>
      <c r="W44">
        <f t="shared" si="29"/>
        <v>0</v>
      </c>
      <c r="X44">
        <f t="shared" si="30"/>
        <v>3946.79</v>
      </c>
      <c r="Y44">
        <f t="shared" si="31"/>
        <v>2335.86</v>
      </c>
      <c r="AA44">
        <v>432547230</v>
      </c>
      <c r="AB44">
        <f t="shared" si="32"/>
        <v>1423.73</v>
      </c>
      <c r="AC44">
        <f t="shared" si="33"/>
        <v>0</v>
      </c>
      <c r="AD44">
        <f t="shared" si="34"/>
        <v>255.81</v>
      </c>
      <c r="AE44">
        <f t="shared" si="35"/>
        <v>28.08</v>
      </c>
      <c r="AF44">
        <f t="shared" si="36"/>
        <v>1167.92</v>
      </c>
      <c r="AG44">
        <f t="shared" si="37"/>
        <v>0</v>
      </c>
      <c r="AH44">
        <f t="shared" si="38"/>
        <v>107.8</v>
      </c>
      <c r="AI44">
        <f t="shared" si="39"/>
        <v>0</v>
      </c>
      <c r="AJ44">
        <f t="shared" si="40"/>
        <v>0</v>
      </c>
      <c r="AK44">
        <v>1423.73</v>
      </c>
      <c r="AL44">
        <v>0</v>
      </c>
      <c r="AM44">
        <v>255.81</v>
      </c>
      <c r="AN44">
        <v>28.08</v>
      </c>
      <c r="AO44">
        <v>1167.92</v>
      </c>
      <c r="AP44">
        <v>0</v>
      </c>
      <c r="AQ44">
        <v>107.8</v>
      </c>
      <c r="AR44">
        <v>0</v>
      </c>
      <c r="AS44">
        <v>0</v>
      </c>
      <c r="AT44">
        <v>98</v>
      </c>
      <c r="AU44">
        <v>58</v>
      </c>
      <c r="AV44">
        <v>1.0669999999999999</v>
      </c>
      <c r="AW44">
        <v>1.081</v>
      </c>
      <c r="AZ44">
        <v>1</v>
      </c>
      <c r="BA44">
        <v>56.35</v>
      </c>
      <c r="BB44">
        <v>15.03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59</v>
      </c>
      <c r="BM44">
        <v>40</v>
      </c>
      <c r="BN44">
        <v>0</v>
      </c>
      <c r="BO44" t="s">
        <v>57</v>
      </c>
      <c r="BP44">
        <v>1</v>
      </c>
      <c r="BQ44">
        <v>30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98</v>
      </c>
      <c r="CA44">
        <v>58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4162.4800000000005</v>
      </c>
      <c r="CQ44">
        <f t="shared" si="42"/>
        <v>0</v>
      </c>
      <c r="CR44">
        <f t="shared" si="43"/>
        <v>4102.4399999999996</v>
      </c>
      <c r="CS44">
        <f t="shared" si="44"/>
        <v>1688.25</v>
      </c>
      <c r="CT44">
        <f t="shared" si="45"/>
        <v>70221.679999999993</v>
      </c>
      <c r="CU44">
        <f t="shared" si="46"/>
        <v>0</v>
      </c>
      <c r="CV44">
        <f t="shared" si="47"/>
        <v>115.0226</v>
      </c>
      <c r="CW44">
        <f t="shared" si="48"/>
        <v>0</v>
      </c>
      <c r="CX44">
        <f t="shared" si="49"/>
        <v>0</v>
      </c>
      <c r="CY44">
        <f t="shared" si="50"/>
        <v>3946.7932000000001</v>
      </c>
      <c r="CZ44">
        <f t="shared" si="51"/>
        <v>2335.8571999999999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46</v>
      </c>
      <c r="DW44" t="s">
        <v>46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405818668</v>
      </c>
      <c r="EF44">
        <v>30</v>
      </c>
      <c r="EG44" t="s">
        <v>21</v>
      </c>
      <c r="EH44">
        <v>0</v>
      </c>
      <c r="EI44" t="s">
        <v>3</v>
      </c>
      <c r="EJ44">
        <v>1</v>
      </c>
      <c r="EK44">
        <v>40</v>
      </c>
      <c r="EL44" t="s">
        <v>48</v>
      </c>
      <c r="EM44" t="s">
        <v>49</v>
      </c>
      <c r="EO44" t="s">
        <v>3</v>
      </c>
      <c r="EQ44">
        <v>131072</v>
      </c>
      <c r="ER44">
        <v>1423.73</v>
      </c>
      <c r="ES44">
        <v>0</v>
      </c>
      <c r="ET44">
        <v>255.81</v>
      </c>
      <c r="EU44">
        <v>28.08</v>
      </c>
      <c r="EV44">
        <v>1167.92</v>
      </c>
      <c r="EW44">
        <v>107.8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98</v>
      </c>
      <c r="FY44">
        <v>58</v>
      </c>
      <c r="GA44" t="s">
        <v>3</v>
      </c>
      <c r="GD44">
        <v>1</v>
      </c>
      <c r="GF44">
        <v>1412518221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2"/>
        <v>0</v>
      </c>
      <c r="GM44">
        <f t="shared" si="53"/>
        <v>10445.129999999999</v>
      </c>
      <c r="GN44">
        <f t="shared" si="54"/>
        <v>10445.129999999999</v>
      </c>
      <c r="GO44">
        <f t="shared" si="55"/>
        <v>0</v>
      </c>
      <c r="GP44">
        <f t="shared" si="56"/>
        <v>0</v>
      </c>
      <c r="GR44">
        <v>0</v>
      </c>
      <c r="GS44">
        <v>3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18</v>
      </c>
      <c r="B45" s="2">
        <v>1</v>
      </c>
      <c r="C45" s="2">
        <v>17</v>
      </c>
      <c r="D45" s="2"/>
      <c r="E45" s="2" t="s">
        <v>60</v>
      </c>
      <c r="F45" s="2" t="s">
        <v>51</v>
      </c>
      <c r="G45" s="2" t="s">
        <v>52</v>
      </c>
      <c r="H45" s="2" t="s">
        <v>53</v>
      </c>
      <c r="I45" s="2">
        <f>I43*J45</f>
        <v>56</v>
      </c>
      <c r="J45" s="2">
        <v>1000</v>
      </c>
      <c r="K45" s="2">
        <v>1000</v>
      </c>
      <c r="L45" s="2"/>
      <c r="M45" s="2"/>
      <c r="N45" s="2"/>
      <c r="O45" s="2">
        <f t="shared" si="21"/>
        <v>6491.28</v>
      </c>
      <c r="P45" s="2">
        <f t="shared" si="22"/>
        <v>6491.28</v>
      </c>
      <c r="Q45" s="2">
        <f t="shared" si="23"/>
        <v>0</v>
      </c>
      <c r="R45" s="2">
        <f t="shared" si="24"/>
        <v>0</v>
      </c>
      <c r="S45" s="2">
        <f t="shared" si="25"/>
        <v>0</v>
      </c>
      <c r="T45" s="2">
        <f t="shared" si="26"/>
        <v>0</v>
      </c>
      <c r="U45" s="2">
        <f t="shared" si="27"/>
        <v>0</v>
      </c>
      <c r="V45" s="2">
        <f t="shared" si="28"/>
        <v>0</v>
      </c>
      <c r="W45" s="2">
        <f t="shared" si="29"/>
        <v>0</v>
      </c>
      <c r="X45" s="2">
        <f t="shared" si="30"/>
        <v>0</v>
      </c>
      <c r="Y45" s="2">
        <f t="shared" si="31"/>
        <v>0</v>
      </c>
      <c r="Z45" s="2"/>
      <c r="AA45" s="2">
        <v>432547232</v>
      </c>
      <c r="AB45" s="2">
        <f t="shared" si="32"/>
        <v>107.23</v>
      </c>
      <c r="AC45" s="2">
        <f t="shared" si="33"/>
        <v>107.23</v>
      </c>
      <c r="AD45" s="2">
        <f t="shared" si="34"/>
        <v>0</v>
      </c>
      <c r="AE45" s="2">
        <f t="shared" si="35"/>
        <v>0</v>
      </c>
      <c r="AF45" s="2">
        <f t="shared" si="36"/>
        <v>0</v>
      </c>
      <c r="AG45" s="2">
        <f t="shared" si="37"/>
        <v>0</v>
      </c>
      <c r="AH45" s="2">
        <f t="shared" si="38"/>
        <v>0</v>
      </c>
      <c r="AI45" s="2">
        <f t="shared" si="39"/>
        <v>0</v>
      </c>
      <c r="AJ45" s="2">
        <f t="shared" si="40"/>
        <v>0</v>
      </c>
      <c r="AK45" s="2">
        <v>107.22999999999999</v>
      </c>
      <c r="AL45" s="2">
        <v>107.22999999999999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98</v>
      </c>
      <c r="AU45" s="2">
        <v>58</v>
      </c>
      <c r="AV45" s="2">
        <v>1</v>
      </c>
      <c r="AW45" s="2">
        <v>1.081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3</v>
      </c>
      <c r="BK45" s="2"/>
      <c r="BL45" s="2"/>
      <c r="BM45" s="2">
        <v>40</v>
      </c>
      <c r="BN45" s="2">
        <v>0</v>
      </c>
      <c r="BO45" s="2" t="s">
        <v>3</v>
      </c>
      <c r="BP45" s="2">
        <v>0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98</v>
      </c>
      <c r="CA45" s="2">
        <v>58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41"/>
        <v>6491.28</v>
      </c>
      <c r="CQ45" s="2">
        <f t="shared" si="42"/>
        <v>115.92</v>
      </c>
      <c r="CR45" s="2">
        <f t="shared" si="43"/>
        <v>0</v>
      </c>
      <c r="CS45" s="2">
        <f t="shared" si="44"/>
        <v>0</v>
      </c>
      <c r="CT45" s="2">
        <f t="shared" si="45"/>
        <v>0</v>
      </c>
      <c r="CU45" s="2">
        <f t="shared" si="46"/>
        <v>0</v>
      </c>
      <c r="CV45" s="2">
        <f t="shared" si="47"/>
        <v>0</v>
      </c>
      <c r="CW45" s="2">
        <f t="shared" si="48"/>
        <v>0</v>
      </c>
      <c r="CX45" s="2">
        <f t="shared" si="49"/>
        <v>0</v>
      </c>
      <c r="CY45" s="2">
        <f t="shared" si="50"/>
        <v>0</v>
      </c>
      <c r="CZ45" s="2">
        <f t="shared" si="51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1003</v>
      </c>
      <c r="DV45" s="2" t="s">
        <v>53</v>
      </c>
      <c r="DW45" s="2" t="s">
        <v>53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405818668</v>
      </c>
      <c r="EF45" s="2">
        <v>30</v>
      </c>
      <c r="EG45" s="2" t="s">
        <v>21</v>
      </c>
      <c r="EH45" s="2">
        <v>0</v>
      </c>
      <c r="EI45" s="2" t="s">
        <v>3</v>
      </c>
      <c r="EJ45" s="2">
        <v>1</v>
      </c>
      <c r="EK45" s="2">
        <v>40</v>
      </c>
      <c r="EL45" s="2" t="s">
        <v>48</v>
      </c>
      <c r="EM45" s="2" t="s">
        <v>49</v>
      </c>
      <c r="EN45" s="2"/>
      <c r="EO45" s="2" t="s">
        <v>3</v>
      </c>
      <c r="EP45" s="2"/>
      <c r="EQ45" s="2">
        <v>0</v>
      </c>
      <c r="ER45" s="2">
        <v>0</v>
      </c>
      <c r="ES45" s="2">
        <v>107.22999999999999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98</v>
      </c>
      <c r="FY45" s="2">
        <v>58</v>
      </c>
      <c r="FZ45" s="2"/>
      <c r="GA45" s="2" t="s">
        <v>54</v>
      </c>
      <c r="GB45" s="2"/>
      <c r="GC45" s="2"/>
      <c r="GD45" s="2">
        <v>1</v>
      </c>
      <c r="GE45" s="2"/>
      <c r="GF45" s="2">
        <v>520617951</v>
      </c>
      <c r="GG45" s="2">
        <v>2</v>
      </c>
      <c r="GH45" s="2">
        <v>4</v>
      </c>
      <c r="GI45" s="2">
        <v>-2</v>
      </c>
      <c r="GJ45" s="2">
        <v>0</v>
      </c>
      <c r="GK45" s="2">
        <v>0</v>
      </c>
      <c r="GL45" s="2">
        <f t="shared" si="52"/>
        <v>0</v>
      </c>
      <c r="GM45" s="2">
        <f t="shared" si="53"/>
        <v>6491.28</v>
      </c>
      <c r="GN45" s="2">
        <f t="shared" si="54"/>
        <v>6491.28</v>
      </c>
      <c r="GO45" s="2">
        <f t="shared" si="55"/>
        <v>0</v>
      </c>
      <c r="GP45" s="2">
        <f t="shared" si="56"/>
        <v>0</v>
      </c>
      <c r="GQ45" s="2"/>
      <c r="GR45" s="2">
        <v>0</v>
      </c>
      <c r="GS45" s="2">
        <v>2</v>
      </c>
      <c r="GT45" s="2">
        <v>0</v>
      </c>
      <c r="GU45" s="2" t="s">
        <v>3</v>
      </c>
      <c r="GV45" s="2">
        <f t="shared" si="57"/>
        <v>0</v>
      </c>
      <c r="GW45" s="2">
        <v>1</v>
      </c>
      <c r="GX45" s="2">
        <f t="shared" si="58"/>
        <v>0</v>
      </c>
      <c r="GY45" s="2"/>
      <c r="GZ45" s="2"/>
      <c r="HA45" s="2">
        <v>0</v>
      </c>
      <c r="HB45" s="2">
        <v>0</v>
      </c>
      <c r="HC45" s="2">
        <f t="shared" si="59"/>
        <v>0</v>
      </c>
      <c r="HD45" s="2"/>
      <c r="HE45" s="2" t="s">
        <v>55</v>
      </c>
      <c r="HF45" s="2" t="s">
        <v>24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C46">
        <v>18</v>
      </c>
      <c r="E46" t="s">
        <v>60</v>
      </c>
      <c r="F46" t="s">
        <v>51</v>
      </c>
      <c r="G46" t="s">
        <v>52</v>
      </c>
      <c r="H46" t="s">
        <v>53</v>
      </c>
      <c r="I46">
        <f>I44*J46</f>
        <v>56</v>
      </c>
      <c r="J46">
        <v>1000</v>
      </c>
      <c r="K46">
        <v>1000</v>
      </c>
      <c r="O46">
        <f t="shared" si="21"/>
        <v>63874.2</v>
      </c>
      <c r="P46">
        <f t="shared" si="22"/>
        <v>63874.2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432547230</v>
      </c>
      <c r="AB46">
        <f t="shared" si="32"/>
        <v>107.23</v>
      </c>
      <c r="AC46">
        <f t="shared" si="33"/>
        <v>107.23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107.22999999999999</v>
      </c>
      <c r="AL46">
        <v>107.22999999999999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98</v>
      </c>
      <c r="AU46">
        <v>58</v>
      </c>
      <c r="AV46">
        <v>1</v>
      </c>
      <c r="AW46">
        <v>1.081</v>
      </c>
      <c r="AZ46">
        <v>1</v>
      </c>
      <c r="BA46">
        <v>1</v>
      </c>
      <c r="BB46">
        <v>1</v>
      </c>
      <c r="BC46">
        <v>9.84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40</v>
      </c>
      <c r="BN46">
        <v>0</v>
      </c>
      <c r="BO46" t="s">
        <v>3</v>
      </c>
      <c r="BP46">
        <v>0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98</v>
      </c>
      <c r="CA46">
        <v>58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63874.2</v>
      </c>
      <c r="CQ46">
        <f t="shared" si="42"/>
        <v>1140.6500000000001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53</v>
      </c>
      <c r="DW46" t="s">
        <v>53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405818668</v>
      </c>
      <c r="EF46">
        <v>30</v>
      </c>
      <c r="EG46" t="s">
        <v>21</v>
      </c>
      <c r="EH46">
        <v>0</v>
      </c>
      <c r="EI46" t="s">
        <v>3</v>
      </c>
      <c r="EJ46">
        <v>1</v>
      </c>
      <c r="EK46">
        <v>40</v>
      </c>
      <c r="EL46" t="s">
        <v>48</v>
      </c>
      <c r="EM46" t="s">
        <v>49</v>
      </c>
      <c r="EO46" t="s">
        <v>3</v>
      </c>
      <c r="EQ46">
        <v>0</v>
      </c>
      <c r="ER46">
        <v>107.22999999999999</v>
      </c>
      <c r="ES46">
        <v>107.22999999999999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1034.46</v>
      </c>
      <c r="FQ46">
        <v>0</v>
      </c>
      <c r="FR46">
        <v>0</v>
      </c>
      <c r="FS46">
        <v>0</v>
      </c>
      <c r="FX46">
        <v>98</v>
      </c>
      <c r="FY46">
        <v>58</v>
      </c>
      <c r="GA46" t="s">
        <v>54</v>
      </c>
      <c r="GD46">
        <v>1</v>
      </c>
      <c r="GF46">
        <v>520617951</v>
      </c>
      <c r="GG46">
        <v>2</v>
      </c>
      <c r="GH46">
        <v>3</v>
      </c>
      <c r="GI46">
        <v>5</v>
      </c>
      <c r="GJ46">
        <v>0</v>
      </c>
      <c r="GK46">
        <v>0</v>
      </c>
      <c r="GL46">
        <f t="shared" si="52"/>
        <v>0</v>
      </c>
      <c r="GM46">
        <f t="shared" si="53"/>
        <v>63874.2</v>
      </c>
      <c r="GN46">
        <f t="shared" si="54"/>
        <v>63874.2</v>
      </c>
      <c r="GO46">
        <f t="shared" si="55"/>
        <v>0</v>
      </c>
      <c r="GP46">
        <f t="shared" si="56"/>
        <v>0</v>
      </c>
      <c r="GR46">
        <v>1</v>
      </c>
      <c r="GS46">
        <v>1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55</v>
      </c>
      <c r="HF46" t="s">
        <v>24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>
        <f>ROW(SmtRes!A30)</f>
        <v>30</v>
      </c>
      <c r="D47" s="2">
        <f>ROW(EtalonRes!A49)</f>
        <v>49</v>
      </c>
      <c r="E47" s="2" t="s">
        <v>61</v>
      </c>
      <c r="F47" s="2" t="s">
        <v>62</v>
      </c>
      <c r="G47" s="2" t="s">
        <v>63</v>
      </c>
      <c r="H47" s="2" t="s">
        <v>64</v>
      </c>
      <c r="I47" s="2">
        <f>ROUND((56*1.01)/100,9)</f>
        <v>0.56559999999999999</v>
      </c>
      <c r="J47" s="2">
        <v>0</v>
      </c>
      <c r="K47" s="2">
        <f>ROUND((56*1.01)/100,9)</f>
        <v>0.56559999999999999</v>
      </c>
      <c r="L47" s="2"/>
      <c r="M47" s="2"/>
      <c r="N47" s="2"/>
      <c r="O47" s="2">
        <f t="shared" si="21"/>
        <v>181.7</v>
      </c>
      <c r="P47" s="2">
        <f t="shared" si="22"/>
        <v>32.36</v>
      </c>
      <c r="Q47" s="2">
        <f t="shared" si="23"/>
        <v>31.86</v>
      </c>
      <c r="R47" s="2">
        <f t="shared" si="24"/>
        <v>3.89</v>
      </c>
      <c r="S47" s="2">
        <f t="shared" si="25"/>
        <v>117.48</v>
      </c>
      <c r="T47" s="2">
        <f t="shared" si="26"/>
        <v>0</v>
      </c>
      <c r="U47" s="2">
        <f t="shared" si="27"/>
        <v>9.5352241599999985</v>
      </c>
      <c r="V47" s="2">
        <f t="shared" si="28"/>
        <v>0</v>
      </c>
      <c r="W47" s="2">
        <f t="shared" si="29"/>
        <v>0</v>
      </c>
      <c r="X47" s="2">
        <f t="shared" si="30"/>
        <v>117.73</v>
      </c>
      <c r="Y47" s="2">
        <f t="shared" si="31"/>
        <v>61.9</v>
      </c>
      <c r="Z47" s="2"/>
      <c r="AA47" s="2">
        <v>432547232</v>
      </c>
      <c r="AB47" s="2">
        <f t="shared" si="32"/>
        <v>300.39</v>
      </c>
      <c r="AC47" s="2">
        <f t="shared" si="33"/>
        <v>52.93</v>
      </c>
      <c r="AD47" s="2">
        <f t="shared" si="34"/>
        <v>52.8</v>
      </c>
      <c r="AE47" s="2">
        <f t="shared" si="35"/>
        <v>6.44</v>
      </c>
      <c r="AF47" s="2">
        <f t="shared" si="36"/>
        <v>194.66</v>
      </c>
      <c r="AG47" s="2">
        <f t="shared" si="37"/>
        <v>0</v>
      </c>
      <c r="AH47" s="2">
        <f t="shared" si="38"/>
        <v>15.8</v>
      </c>
      <c r="AI47" s="2">
        <f t="shared" si="39"/>
        <v>0</v>
      </c>
      <c r="AJ47" s="2">
        <f t="shared" si="40"/>
        <v>0</v>
      </c>
      <c r="AK47" s="2">
        <v>300.39</v>
      </c>
      <c r="AL47" s="2">
        <v>52.93</v>
      </c>
      <c r="AM47" s="2">
        <v>52.8</v>
      </c>
      <c r="AN47" s="2">
        <v>6.44</v>
      </c>
      <c r="AO47" s="2">
        <v>194.66</v>
      </c>
      <c r="AP47" s="2">
        <v>0</v>
      </c>
      <c r="AQ47" s="2">
        <v>15.8</v>
      </c>
      <c r="AR47" s="2">
        <v>0</v>
      </c>
      <c r="AS47" s="2">
        <v>0</v>
      </c>
      <c r="AT47" s="2">
        <v>97</v>
      </c>
      <c r="AU47" s="2">
        <v>51</v>
      </c>
      <c r="AV47" s="2">
        <v>1.0669999999999999</v>
      </c>
      <c r="AW47" s="2">
        <v>1.081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2</v>
      </c>
      <c r="BJ47" s="2" t="s">
        <v>65</v>
      </c>
      <c r="BK47" s="2"/>
      <c r="BL47" s="2"/>
      <c r="BM47" s="2">
        <v>67</v>
      </c>
      <c r="BN47" s="2">
        <v>0</v>
      </c>
      <c r="BO47" s="2" t="s">
        <v>62</v>
      </c>
      <c r="BP47" s="2">
        <v>1</v>
      </c>
      <c r="BQ47" s="2">
        <v>40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97</v>
      </c>
      <c r="CA47" s="2">
        <v>51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41"/>
        <v>181.7</v>
      </c>
      <c r="CQ47" s="2">
        <f t="shared" si="42"/>
        <v>57.22</v>
      </c>
      <c r="CR47" s="2">
        <f t="shared" si="43"/>
        <v>56.34</v>
      </c>
      <c r="CS47" s="2">
        <f t="shared" si="44"/>
        <v>6.87</v>
      </c>
      <c r="CT47" s="2">
        <f t="shared" si="45"/>
        <v>207.7</v>
      </c>
      <c r="CU47" s="2">
        <f t="shared" si="46"/>
        <v>0</v>
      </c>
      <c r="CV47" s="2">
        <f t="shared" si="47"/>
        <v>16.858599999999999</v>
      </c>
      <c r="CW47" s="2">
        <f t="shared" si="48"/>
        <v>0</v>
      </c>
      <c r="CX47" s="2">
        <f t="shared" si="49"/>
        <v>0</v>
      </c>
      <c r="CY47" s="2">
        <f t="shared" si="50"/>
        <v>117.72890000000001</v>
      </c>
      <c r="CZ47" s="2">
        <f t="shared" si="51"/>
        <v>61.898699999999998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64</v>
      </c>
      <c r="DW47" s="2" t="s">
        <v>64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405818696</v>
      </c>
      <c r="EF47" s="2">
        <v>40</v>
      </c>
      <c r="EG47" s="2" t="s">
        <v>66</v>
      </c>
      <c r="EH47" s="2">
        <v>0</v>
      </c>
      <c r="EI47" s="2" t="s">
        <v>3</v>
      </c>
      <c r="EJ47" s="2">
        <v>2</v>
      </c>
      <c r="EK47" s="2">
        <v>67</v>
      </c>
      <c r="EL47" s="2" t="s">
        <v>67</v>
      </c>
      <c r="EM47" s="2" t="s">
        <v>68</v>
      </c>
      <c r="EN47" s="2"/>
      <c r="EO47" s="2" t="s">
        <v>3</v>
      </c>
      <c r="EP47" s="2"/>
      <c r="EQ47" s="2">
        <v>131072</v>
      </c>
      <c r="ER47" s="2">
        <v>300.39</v>
      </c>
      <c r="ES47" s="2">
        <v>52.93</v>
      </c>
      <c r="ET47" s="2">
        <v>52.8</v>
      </c>
      <c r="EU47" s="2">
        <v>6.44</v>
      </c>
      <c r="EV47" s="2">
        <v>194.66</v>
      </c>
      <c r="EW47" s="2">
        <v>15.8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2</v>
      </c>
      <c r="FT47" s="2"/>
      <c r="FU47" s="2"/>
      <c r="FV47" s="2"/>
      <c r="FW47" s="2"/>
      <c r="FX47" s="2">
        <v>97</v>
      </c>
      <c r="FY47" s="2">
        <v>51</v>
      </c>
      <c r="FZ47" s="2"/>
      <c r="GA47" s="2" t="s">
        <v>3</v>
      </c>
      <c r="GB47" s="2"/>
      <c r="GC47" s="2"/>
      <c r="GD47" s="2">
        <v>1</v>
      </c>
      <c r="GE47" s="2"/>
      <c r="GF47" s="2">
        <v>910357572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52"/>
        <v>0</v>
      </c>
      <c r="GM47" s="2">
        <f t="shared" si="53"/>
        <v>361.33</v>
      </c>
      <c r="GN47" s="2">
        <f t="shared" si="54"/>
        <v>0</v>
      </c>
      <c r="GO47" s="2">
        <f t="shared" si="55"/>
        <v>361.33</v>
      </c>
      <c r="GP47" s="2">
        <f t="shared" si="56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57"/>
        <v>0</v>
      </c>
      <c r="GW47" s="2">
        <v>1</v>
      </c>
      <c r="GX47" s="2">
        <f t="shared" si="58"/>
        <v>0</v>
      </c>
      <c r="GY47" s="2"/>
      <c r="GZ47" s="2"/>
      <c r="HA47" s="2">
        <v>0</v>
      </c>
      <c r="HB47" s="2">
        <v>0</v>
      </c>
      <c r="HC47" s="2">
        <f t="shared" si="59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ROW(SmtRes!A42)</f>
        <v>42</v>
      </c>
      <c r="D48">
        <f>ROW(EtalonRes!A62)</f>
        <v>62</v>
      </c>
      <c r="E48" t="s">
        <v>61</v>
      </c>
      <c r="F48" t="s">
        <v>62</v>
      </c>
      <c r="G48" t="s">
        <v>63</v>
      </c>
      <c r="H48" t="s">
        <v>64</v>
      </c>
      <c r="I48">
        <f>ROUND((56*1.01)/100,9)</f>
        <v>0.56559999999999999</v>
      </c>
      <c r="J48">
        <v>0</v>
      </c>
      <c r="K48">
        <f>ROUND((56*1.01)/100,9)</f>
        <v>0.56559999999999999</v>
      </c>
      <c r="O48">
        <f t="shared" si="21"/>
        <v>7680.38</v>
      </c>
      <c r="P48">
        <f t="shared" si="22"/>
        <v>561.45000000000005</v>
      </c>
      <c r="Q48">
        <f t="shared" si="23"/>
        <v>498.93</v>
      </c>
      <c r="R48">
        <f t="shared" si="24"/>
        <v>219.2</v>
      </c>
      <c r="S48">
        <f t="shared" si="25"/>
        <v>6620</v>
      </c>
      <c r="T48">
        <f t="shared" si="26"/>
        <v>0</v>
      </c>
      <c r="U48">
        <f t="shared" si="27"/>
        <v>9.5352241599999985</v>
      </c>
      <c r="V48">
        <f t="shared" si="28"/>
        <v>0</v>
      </c>
      <c r="W48">
        <f t="shared" si="29"/>
        <v>0</v>
      </c>
      <c r="X48">
        <f t="shared" si="30"/>
        <v>6634.02</v>
      </c>
      <c r="Y48">
        <f t="shared" si="31"/>
        <v>3487.99</v>
      </c>
      <c r="AA48">
        <v>432547230</v>
      </c>
      <c r="AB48">
        <f t="shared" si="32"/>
        <v>300.39</v>
      </c>
      <c r="AC48">
        <f t="shared" si="33"/>
        <v>52.93</v>
      </c>
      <c r="AD48">
        <f t="shared" si="34"/>
        <v>52.8</v>
      </c>
      <c r="AE48">
        <f t="shared" si="35"/>
        <v>6.44</v>
      </c>
      <c r="AF48">
        <f t="shared" si="36"/>
        <v>194.66</v>
      </c>
      <c r="AG48">
        <f t="shared" si="37"/>
        <v>0</v>
      </c>
      <c r="AH48">
        <f t="shared" si="38"/>
        <v>15.8</v>
      </c>
      <c r="AI48">
        <f t="shared" si="39"/>
        <v>0</v>
      </c>
      <c r="AJ48">
        <f t="shared" si="40"/>
        <v>0</v>
      </c>
      <c r="AK48">
        <v>300.39</v>
      </c>
      <c r="AL48">
        <v>52.93</v>
      </c>
      <c r="AM48">
        <v>52.8</v>
      </c>
      <c r="AN48">
        <v>6.44</v>
      </c>
      <c r="AO48">
        <v>194.66</v>
      </c>
      <c r="AP48">
        <v>0</v>
      </c>
      <c r="AQ48">
        <v>15.8</v>
      </c>
      <c r="AR48">
        <v>0</v>
      </c>
      <c r="AS48">
        <v>0</v>
      </c>
      <c r="AT48">
        <v>97</v>
      </c>
      <c r="AU48">
        <v>51</v>
      </c>
      <c r="AV48">
        <v>1.0669999999999999</v>
      </c>
      <c r="AW48">
        <v>1.081</v>
      </c>
      <c r="AZ48">
        <v>1</v>
      </c>
      <c r="BA48">
        <v>56.35</v>
      </c>
      <c r="BB48">
        <v>15.66</v>
      </c>
      <c r="BC48">
        <v>17.350000000000001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65</v>
      </c>
      <c r="BM48">
        <v>67</v>
      </c>
      <c r="BN48">
        <v>0</v>
      </c>
      <c r="BO48" t="s">
        <v>62</v>
      </c>
      <c r="BP48">
        <v>1</v>
      </c>
      <c r="BQ48">
        <v>40</v>
      </c>
      <c r="BR48">
        <v>0</v>
      </c>
      <c r="BS48">
        <v>56.35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7680.38</v>
      </c>
      <c r="CQ48">
        <f t="shared" si="42"/>
        <v>992.77</v>
      </c>
      <c r="CR48">
        <f t="shared" si="43"/>
        <v>882.28</v>
      </c>
      <c r="CS48">
        <f t="shared" si="44"/>
        <v>387.12</v>
      </c>
      <c r="CT48">
        <f t="shared" si="45"/>
        <v>11703.9</v>
      </c>
      <c r="CU48">
        <f t="shared" si="46"/>
        <v>0</v>
      </c>
      <c r="CV48">
        <f t="shared" si="47"/>
        <v>16.858599999999999</v>
      </c>
      <c r="CW48">
        <f t="shared" si="48"/>
        <v>0</v>
      </c>
      <c r="CX48">
        <f t="shared" si="49"/>
        <v>0</v>
      </c>
      <c r="CY48">
        <f t="shared" si="50"/>
        <v>6634.0240000000003</v>
      </c>
      <c r="CZ48">
        <f t="shared" si="51"/>
        <v>3487.9920000000002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64</v>
      </c>
      <c r="DW48" t="s">
        <v>64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405818696</v>
      </c>
      <c r="EF48">
        <v>40</v>
      </c>
      <c r="EG48" t="s">
        <v>66</v>
      </c>
      <c r="EH48">
        <v>0</v>
      </c>
      <c r="EI48" t="s">
        <v>3</v>
      </c>
      <c r="EJ48">
        <v>2</v>
      </c>
      <c r="EK48">
        <v>67</v>
      </c>
      <c r="EL48" t="s">
        <v>67</v>
      </c>
      <c r="EM48" t="s">
        <v>68</v>
      </c>
      <c r="EO48" t="s">
        <v>3</v>
      </c>
      <c r="EQ48">
        <v>131072</v>
      </c>
      <c r="ER48">
        <v>300.39</v>
      </c>
      <c r="ES48">
        <v>52.93</v>
      </c>
      <c r="ET48">
        <v>52.8</v>
      </c>
      <c r="EU48">
        <v>6.44</v>
      </c>
      <c r="EV48">
        <v>194.66</v>
      </c>
      <c r="EW48">
        <v>15.8</v>
      </c>
      <c r="EX48">
        <v>0</v>
      </c>
      <c r="EY48">
        <v>0</v>
      </c>
      <c r="FQ48">
        <v>0</v>
      </c>
      <c r="FR48">
        <v>0</v>
      </c>
      <c r="FS48">
        <v>2</v>
      </c>
      <c r="FX48">
        <v>97</v>
      </c>
      <c r="FY48">
        <v>51</v>
      </c>
      <c r="GA48" t="s">
        <v>3</v>
      </c>
      <c r="GD48">
        <v>1</v>
      </c>
      <c r="GF48">
        <v>910357572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52"/>
        <v>0</v>
      </c>
      <c r="GM48">
        <f t="shared" si="53"/>
        <v>17802.39</v>
      </c>
      <c r="GN48">
        <f t="shared" si="54"/>
        <v>0</v>
      </c>
      <c r="GO48">
        <f t="shared" si="55"/>
        <v>17802.39</v>
      </c>
      <c r="GP48">
        <f t="shared" si="56"/>
        <v>0</v>
      </c>
      <c r="GR48">
        <v>0</v>
      </c>
      <c r="GS48">
        <v>3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18</v>
      </c>
      <c r="B49" s="2">
        <v>1</v>
      </c>
      <c r="C49" s="2">
        <v>30</v>
      </c>
      <c r="D49" s="2"/>
      <c r="E49" s="2" t="s">
        <v>69</v>
      </c>
      <c r="F49" s="2" t="s">
        <v>51</v>
      </c>
      <c r="G49" s="2" t="s">
        <v>70</v>
      </c>
      <c r="H49" s="2" t="s">
        <v>53</v>
      </c>
      <c r="I49" s="2">
        <f>I47*J49</f>
        <v>57.691200000000002</v>
      </c>
      <c r="J49" s="2">
        <v>102</v>
      </c>
      <c r="K49" s="2">
        <v>102</v>
      </c>
      <c r="L49" s="2"/>
      <c r="M49" s="2"/>
      <c r="N49" s="2"/>
      <c r="O49" s="2">
        <f t="shared" si="21"/>
        <v>4585.0200000000004</v>
      </c>
      <c r="P49" s="2">
        <f t="shared" si="22"/>
        <v>4585.0200000000004</v>
      </c>
      <c r="Q49" s="2">
        <f t="shared" si="23"/>
        <v>0</v>
      </c>
      <c r="R49" s="2">
        <f t="shared" si="24"/>
        <v>0</v>
      </c>
      <c r="S49" s="2">
        <f t="shared" si="25"/>
        <v>0</v>
      </c>
      <c r="T49" s="2">
        <f t="shared" si="26"/>
        <v>0</v>
      </c>
      <c r="U49" s="2">
        <f t="shared" si="27"/>
        <v>0</v>
      </c>
      <c r="V49" s="2">
        <f t="shared" si="28"/>
        <v>0</v>
      </c>
      <c r="W49" s="2">
        <f t="shared" si="29"/>
        <v>0</v>
      </c>
      <c r="X49" s="2">
        <f t="shared" si="30"/>
        <v>0</v>
      </c>
      <c r="Y49" s="2">
        <f t="shared" si="31"/>
        <v>0</v>
      </c>
      <c r="Z49" s="2"/>
      <c r="AA49" s="2">
        <v>432547232</v>
      </c>
      <c r="AB49" s="2">
        <f t="shared" si="32"/>
        <v>73.52</v>
      </c>
      <c r="AC49" s="2">
        <f t="shared" si="33"/>
        <v>73.52</v>
      </c>
      <c r="AD49" s="2">
        <f t="shared" si="34"/>
        <v>0</v>
      </c>
      <c r="AE49" s="2">
        <f t="shared" si="35"/>
        <v>0</v>
      </c>
      <c r="AF49" s="2">
        <f t="shared" si="36"/>
        <v>0</v>
      </c>
      <c r="AG49" s="2">
        <f t="shared" si="37"/>
        <v>0</v>
      </c>
      <c r="AH49" s="2">
        <f t="shared" si="38"/>
        <v>0</v>
      </c>
      <c r="AI49" s="2">
        <f t="shared" si="39"/>
        <v>0</v>
      </c>
      <c r="AJ49" s="2">
        <f t="shared" si="40"/>
        <v>0</v>
      </c>
      <c r="AK49" s="2">
        <v>73.52</v>
      </c>
      <c r="AL49" s="2">
        <v>73.52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97</v>
      </c>
      <c r="AU49" s="2">
        <v>51</v>
      </c>
      <c r="AV49" s="2">
        <v>1</v>
      </c>
      <c r="AW49" s="2">
        <v>1.081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2</v>
      </c>
      <c r="BJ49" s="2" t="s">
        <v>3</v>
      </c>
      <c r="BK49" s="2"/>
      <c r="BL49" s="2"/>
      <c r="BM49" s="2">
        <v>67</v>
      </c>
      <c r="BN49" s="2">
        <v>0</v>
      </c>
      <c r="BO49" s="2" t="s">
        <v>3</v>
      </c>
      <c r="BP49" s="2">
        <v>0</v>
      </c>
      <c r="BQ49" s="2">
        <v>40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97</v>
      </c>
      <c r="CA49" s="2">
        <v>51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41"/>
        <v>4585.0200000000004</v>
      </c>
      <c r="CQ49" s="2">
        <f t="shared" si="42"/>
        <v>79.48</v>
      </c>
      <c r="CR49" s="2">
        <f t="shared" si="43"/>
        <v>0</v>
      </c>
      <c r="CS49" s="2">
        <f t="shared" si="44"/>
        <v>0</v>
      </c>
      <c r="CT49" s="2">
        <f t="shared" si="45"/>
        <v>0</v>
      </c>
      <c r="CU49" s="2">
        <f t="shared" si="46"/>
        <v>0</v>
      </c>
      <c r="CV49" s="2">
        <f t="shared" si="47"/>
        <v>0</v>
      </c>
      <c r="CW49" s="2">
        <f t="shared" si="48"/>
        <v>0</v>
      </c>
      <c r="CX49" s="2">
        <f t="shared" si="49"/>
        <v>0</v>
      </c>
      <c r="CY49" s="2">
        <f t="shared" si="50"/>
        <v>0</v>
      </c>
      <c r="CZ49" s="2">
        <f t="shared" si="51"/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1003</v>
      </c>
      <c r="DV49" s="2" t="s">
        <v>53</v>
      </c>
      <c r="DW49" s="2" t="s">
        <v>53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405818696</v>
      </c>
      <c r="EF49" s="2">
        <v>40</v>
      </c>
      <c r="EG49" s="2" t="s">
        <v>66</v>
      </c>
      <c r="EH49" s="2">
        <v>0</v>
      </c>
      <c r="EI49" s="2" t="s">
        <v>3</v>
      </c>
      <c r="EJ49" s="2">
        <v>2</v>
      </c>
      <c r="EK49" s="2">
        <v>67</v>
      </c>
      <c r="EL49" s="2" t="s">
        <v>67</v>
      </c>
      <c r="EM49" s="2" t="s">
        <v>68</v>
      </c>
      <c r="EN49" s="2"/>
      <c r="EO49" s="2" t="s">
        <v>3</v>
      </c>
      <c r="EP49" s="2"/>
      <c r="EQ49" s="2">
        <v>0</v>
      </c>
      <c r="ER49" s="2">
        <v>119.83</v>
      </c>
      <c r="ES49" s="2">
        <v>73.52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97</v>
      </c>
      <c r="FY49" s="2">
        <v>51</v>
      </c>
      <c r="FZ49" s="2"/>
      <c r="GA49" s="2" t="s">
        <v>71</v>
      </c>
      <c r="GB49" s="2"/>
      <c r="GC49" s="2"/>
      <c r="GD49" s="2">
        <v>1</v>
      </c>
      <c r="GE49" s="2"/>
      <c r="GF49" s="2">
        <v>694627789</v>
      </c>
      <c r="GG49" s="2">
        <v>2</v>
      </c>
      <c r="GH49" s="2">
        <v>4</v>
      </c>
      <c r="GI49" s="2">
        <v>-2</v>
      </c>
      <c r="GJ49" s="2">
        <v>0</v>
      </c>
      <c r="GK49" s="2">
        <v>0</v>
      </c>
      <c r="GL49" s="2">
        <f t="shared" si="52"/>
        <v>0</v>
      </c>
      <c r="GM49" s="2">
        <f t="shared" si="53"/>
        <v>4585.0200000000004</v>
      </c>
      <c r="GN49" s="2">
        <f t="shared" si="54"/>
        <v>0</v>
      </c>
      <c r="GO49" s="2">
        <f t="shared" si="55"/>
        <v>4585.0200000000004</v>
      </c>
      <c r="GP49" s="2">
        <f t="shared" si="56"/>
        <v>0</v>
      </c>
      <c r="GQ49" s="2"/>
      <c r="GR49" s="2">
        <v>0</v>
      </c>
      <c r="GS49" s="2">
        <v>2</v>
      </c>
      <c r="GT49" s="2">
        <v>0</v>
      </c>
      <c r="GU49" s="2" t="s">
        <v>3</v>
      </c>
      <c r="GV49" s="2">
        <f t="shared" si="57"/>
        <v>0</v>
      </c>
      <c r="GW49" s="2">
        <v>1</v>
      </c>
      <c r="GX49" s="2">
        <f t="shared" si="58"/>
        <v>0</v>
      </c>
      <c r="GY49" s="2"/>
      <c r="GZ49" s="2"/>
      <c r="HA49" s="2">
        <v>0</v>
      </c>
      <c r="HB49" s="2">
        <v>0</v>
      </c>
      <c r="HC49" s="2">
        <f t="shared" si="59"/>
        <v>0</v>
      </c>
      <c r="HD49" s="2"/>
      <c r="HE49" s="2" t="s">
        <v>55</v>
      </c>
      <c r="HF49" s="2" t="s">
        <v>55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18</v>
      </c>
      <c r="B50">
        <v>1</v>
      </c>
      <c r="C50">
        <v>42</v>
      </c>
      <c r="E50" t="s">
        <v>69</v>
      </c>
      <c r="F50" t="s">
        <v>51</v>
      </c>
      <c r="G50" t="s">
        <v>70</v>
      </c>
      <c r="H50" t="s">
        <v>53</v>
      </c>
      <c r="I50">
        <f>I48*J50</f>
        <v>57.691200000000002</v>
      </c>
      <c r="J50">
        <v>102</v>
      </c>
      <c r="K50">
        <v>102</v>
      </c>
      <c r="O50">
        <f t="shared" si="21"/>
        <v>45116.6</v>
      </c>
      <c r="P50">
        <f t="shared" si="22"/>
        <v>45116.6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432547230</v>
      </c>
      <c r="AB50">
        <f t="shared" si="32"/>
        <v>73.52</v>
      </c>
      <c r="AC50">
        <f t="shared" si="33"/>
        <v>73.52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73.52</v>
      </c>
      <c r="AL50">
        <v>73.52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97</v>
      </c>
      <c r="AU50">
        <v>51</v>
      </c>
      <c r="AV50">
        <v>1</v>
      </c>
      <c r="AW50">
        <v>1.081</v>
      </c>
      <c r="AZ50">
        <v>1</v>
      </c>
      <c r="BA50">
        <v>1</v>
      </c>
      <c r="BB50">
        <v>1</v>
      </c>
      <c r="BC50">
        <v>9.84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67</v>
      </c>
      <c r="BN50">
        <v>0</v>
      </c>
      <c r="BO50" t="s">
        <v>3</v>
      </c>
      <c r="BP50">
        <v>0</v>
      </c>
      <c r="BQ50">
        <v>40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45116.6</v>
      </c>
      <c r="CQ50">
        <f t="shared" si="42"/>
        <v>782.08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53</v>
      </c>
      <c r="DW50" t="s">
        <v>53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405818696</v>
      </c>
      <c r="EF50">
        <v>40</v>
      </c>
      <c r="EG50" t="s">
        <v>66</v>
      </c>
      <c r="EH50">
        <v>0</v>
      </c>
      <c r="EI50" t="s">
        <v>3</v>
      </c>
      <c r="EJ50">
        <v>2</v>
      </c>
      <c r="EK50">
        <v>67</v>
      </c>
      <c r="EL50" t="s">
        <v>67</v>
      </c>
      <c r="EM50" t="s">
        <v>68</v>
      </c>
      <c r="EO50" t="s">
        <v>3</v>
      </c>
      <c r="EQ50">
        <v>0</v>
      </c>
      <c r="ER50">
        <v>73.52</v>
      </c>
      <c r="ES50">
        <v>73.52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723.41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71</v>
      </c>
      <c r="GD50">
        <v>1</v>
      </c>
      <c r="GF50">
        <v>694627789</v>
      </c>
      <c r="GG50">
        <v>2</v>
      </c>
      <c r="GH50">
        <v>3</v>
      </c>
      <c r="GI50">
        <v>5</v>
      </c>
      <c r="GJ50">
        <v>0</v>
      </c>
      <c r="GK50">
        <v>0</v>
      </c>
      <c r="GL50">
        <f t="shared" si="52"/>
        <v>0</v>
      </c>
      <c r="GM50">
        <f t="shared" si="53"/>
        <v>45116.6</v>
      </c>
      <c r="GN50">
        <f t="shared" si="54"/>
        <v>0</v>
      </c>
      <c r="GO50">
        <f t="shared" si="55"/>
        <v>45116.6</v>
      </c>
      <c r="GP50">
        <f t="shared" si="56"/>
        <v>0</v>
      </c>
      <c r="GR50">
        <v>1</v>
      </c>
      <c r="GS50">
        <v>1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55</v>
      </c>
      <c r="HF50" t="s">
        <v>55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55" x14ac:dyDescent="0.2">
      <c r="A51" s="2">
        <v>17</v>
      </c>
      <c r="B51" s="2">
        <v>1</v>
      </c>
      <c r="C51" s="2">
        <f>ROW(SmtRes!A50)</f>
        <v>50</v>
      </c>
      <c r="D51" s="2">
        <f>ROW(EtalonRes!A70)</f>
        <v>70</v>
      </c>
      <c r="E51" s="2" t="s">
        <v>72</v>
      </c>
      <c r="F51" s="2" t="s">
        <v>73</v>
      </c>
      <c r="G51" s="2" t="s">
        <v>74</v>
      </c>
      <c r="H51" s="2" t="s">
        <v>75</v>
      </c>
      <c r="I51" s="2">
        <f>ROUND(2/100,9)</f>
        <v>0.02</v>
      </c>
      <c r="J51" s="2">
        <v>0</v>
      </c>
      <c r="K51" s="2">
        <f>ROUND(2/100,9)</f>
        <v>0.02</v>
      </c>
      <c r="L51" s="2"/>
      <c r="M51" s="2"/>
      <c r="N51" s="2"/>
      <c r="O51" s="2">
        <f t="shared" si="21"/>
        <v>27.86</v>
      </c>
      <c r="P51" s="2">
        <f t="shared" si="22"/>
        <v>7.01</v>
      </c>
      <c r="Q51" s="2">
        <f t="shared" si="23"/>
        <v>6.98</v>
      </c>
      <c r="R51" s="2">
        <f t="shared" si="24"/>
        <v>0.61</v>
      </c>
      <c r="S51" s="2">
        <f t="shared" si="25"/>
        <v>13.87</v>
      </c>
      <c r="T51" s="2">
        <f t="shared" si="26"/>
        <v>0</v>
      </c>
      <c r="U51" s="2">
        <f t="shared" si="27"/>
        <v>1.2411343999999997</v>
      </c>
      <c r="V51" s="2">
        <f t="shared" si="28"/>
        <v>0</v>
      </c>
      <c r="W51" s="2">
        <f t="shared" si="29"/>
        <v>0</v>
      </c>
      <c r="X51" s="2">
        <f t="shared" si="30"/>
        <v>14.05</v>
      </c>
      <c r="Y51" s="2">
        <f t="shared" si="31"/>
        <v>7.38</v>
      </c>
      <c r="Z51" s="2"/>
      <c r="AA51" s="2">
        <v>432547232</v>
      </c>
      <c r="AB51" s="2">
        <f t="shared" si="32"/>
        <v>1301.46</v>
      </c>
      <c r="AC51" s="2">
        <f t="shared" si="33"/>
        <v>324.27999999999997</v>
      </c>
      <c r="AD51" s="2">
        <f t="shared" si="34"/>
        <v>327.01</v>
      </c>
      <c r="AE51" s="2">
        <f t="shared" si="35"/>
        <v>28.7</v>
      </c>
      <c r="AF51" s="2">
        <f t="shared" si="36"/>
        <v>650.16999999999996</v>
      </c>
      <c r="AG51" s="2">
        <f t="shared" si="37"/>
        <v>0</v>
      </c>
      <c r="AH51" s="2">
        <f t="shared" si="38"/>
        <v>58.16</v>
      </c>
      <c r="AI51" s="2">
        <f t="shared" si="39"/>
        <v>0</v>
      </c>
      <c r="AJ51" s="2">
        <f t="shared" si="40"/>
        <v>0</v>
      </c>
      <c r="AK51" s="2">
        <v>1301.46</v>
      </c>
      <c r="AL51" s="2">
        <v>324.27999999999997</v>
      </c>
      <c r="AM51" s="2">
        <v>327.01</v>
      </c>
      <c r="AN51" s="2">
        <v>28.7</v>
      </c>
      <c r="AO51" s="2">
        <v>650.16999999999996</v>
      </c>
      <c r="AP51" s="2">
        <v>0</v>
      </c>
      <c r="AQ51" s="2">
        <v>58.16</v>
      </c>
      <c r="AR51" s="2">
        <v>0</v>
      </c>
      <c r="AS51" s="2">
        <v>0</v>
      </c>
      <c r="AT51" s="2">
        <v>97</v>
      </c>
      <c r="AU51" s="2">
        <v>51</v>
      </c>
      <c r="AV51" s="2">
        <v>1.0669999999999999</v>
      </c>
      <c r="AW51" s="2">
        <v>1.081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0</v>
      </c>
      <c r="BI51" s="2">
        <v>2</v>
      </c>
      <c r="BJ51" s="2" t="s">
        <v>76</v>
      </c>
      <c r="BK51" s="2"/>
      <c r="BL51" s="2"/>
      <c r="BM51" s="2">
        <v>67</v>
      </c>
      <c r="BN51" s="2">
        <v>0</v>
      </c>
      <c r="BO51" s="2" t="s">
        <v>73</v>
      </c>
      <c r="BP51" s="2">
        <v>1</v>
      </c>
      <c r="BQ51" s="2">
        <v>40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97</v>
      </c>
      <c r="CA51" s="2">
        <v>51</v>
      </c>
      <c r="CB51" s="2" t="s">
        <v>3</v>
      </c>
      <c r="CC51" s="2"/>
      <c r="CD51" s="2"/>
      <c r="CE51" s="2">
        <v>30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41"/>
        <v>27.86</v>
      </c>
      <c r="CQ51" s="2">
        <f t="shared" si="42"/>
        <v>350.55</v>
      </c>
      <c r="CR51" s="2">
        <f t="shared" si="43"/>
        <v>348.92</v>
      </c>
      <c r="CS51" s="2">
        <f t="shared" si="44"/>
        <v>30.62</v>
      </c>
      <c r="CT51" s="2">
        <f t="shared" si="45"/>
        <v>693.73</v>
      </c>
      <c r="CU51" s="2">
        <f t="shared" si="46"/>
        <v>0</v>
      </c>
      <c r="CV51" s="2">
        <f t="shared" si="47"/>
        <v>62.056719999999991</v>
      </c>
      <c r="CW51" s="2">
        <f t="shared" si="48"/>
        <v>0</v>
      </c>
      <c r="CX51" s="2">
        <f t="shared" si="49"/>
        <v>0</v>
      </c>
      <c r="CY51" s="2">
        <f t="shared" si="50"/>
        <v>14.0456</v>
      </c>
      <c r="CZ51" s="2">
        <f t="shared" si="51"/>
        <v>7.3847999999999994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1013</v>
      </c>
      <c r="DV51" s="2" t="s">
        <v>75</v>
      </c>
      <c r="DW51" s="2" t="s">
        <v>75</v>
      </c>
      <c r="DX51" s="2">
        <v>1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405818696</v>
      </c>
      <c r="EF51" s="2">
        <v>40</v>
      </c>
      <c r="EG51" s="2" t="s">
        <v>66</v>
      </c>
      <c r="EH51" s="2">
        <v>0</v>
      </c>
      <c r="EI51" s="2" t="s">
        <v>3</v>
      </c>
      <c r="EJ51" s="2">
        <v>2</v>
      </c>
      <c r="EK51" s="2">
        <v>67</v>
      </c>
      <c r="EL51" s="2" t="s">
        <v>67</v>
      </c>
      <c r="EM51" s="2" t="s">
        <v>68</v>
      </c>
      <c r="EN51" s="2"/>
      <c r="EO51" s="2" t="s">
        <v>3</v>
      </c>
      <c r="EP51" s="2"/>
      <c r="EQ51" s="2">
        <v>131072</v>
      </c>
      <c r="ER51" s="2">
        <v>1301.46</v>
      </c>
      <c r="ES51" s="2">
        <v>324.27999999999997</v>
      </c>
      <c r="ET51" s="2">
        <v>327.01</v>
      </c>
      <c r="EU51" s="2">
        <v>28.7</v>
      </c>
      <c r="EV51" s="2">
        <v>650.16999999999996</v>
      </c>
      <c r="EW51" s="2">
        <v>58.16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97</v>
      </c>
      <c r="FY51" s="2">
        <v>51</v>
      </c>
      <c r="FZ51" s="2"/>
      <c r="GA51" s="2" t="s">
        <v>3</v>
      </c>
      <c r="GB51" s="2"/>
      <c r="GC51" s="2"/>
      <c r="GD51" s="2">
        <v>1</v>
      </c>
      <c r="GE51" s="2"/>
      <c r="GF51" s="2">
        <v>838936741</v>
      </c>
      <c r="GG51" s="2">
        <v>2</v>
      </c>
      <c r="GH51" s="2">
        <v>1</v>
      </c>
      <c r="GI51" s="2">
        <v>2</v>
      </c>
      <c r="GJ51" s="2">
        <v>0</v>
      </c>
      <c r="GK51" s="2">
        <v>0</v>
      </c>
      <c r="GL51" s="2">
        <f t="shared" si="52"/>
        <v>0</v>
      </c>
      <c r="GM51" s="2">
        <f t="shared" si="53"/>
        <v>49.29</v>
      </c>
      <c r="GN51" s="2">
        <f t="shared" si="54"/>
        <v>0</v>
      </c>
      <c r="GO51" s="2">
        <f t="shared" si="55"/>
        <v>49.29</v>
      </c>
      <c r="GP51" s="2">
        <f t="shared" si="56"/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57"/>
        <v>0</v>
      </c>
      <c r="GW51" s="2">
        <v>1</v>
      </c>
      <c r="GX51" s="2">
        <f t="shared" si="58"/>
        <v>0</v>
      </c>
      <c r="GY51" s="2"/>
      <c r="GZ51" s="2"/>
      <c r="HA51" s="2">
        <v>0</v>
      </c>
      <c r="HB51" s="2">
        <v>0</v>
      </c>
      <c r="HC51" s="2">
        <f t="shared" si="59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>
        <v>17</v>
      </c>
      <c r="B52">
        <v>1</v>
      </c>
      <c r="C52">
        <f>ROW(SmtRes!A58)</f>
        <v>58</v>
      </c>
      <c r="D52">
        <f>ROW(EtalonRes!A78)</f>
        <v>78</v>
      </c>
      <c r="E52" t="s">
        <v>72</v>
      </c>
      <c r="F52" t="s">
        <v>73</v>
      </c>
      <c r="G52" t="s">
        <v>74</v>
      </c>
      <c r="H52" t="s">
        <v>75</v>
      </c>
      <c r="I52">
        <f>ROUND(2/100,9)</f>
        <v>0.02</v>
      </c>
      <c r="J52">
        <v>0</v>
      </c>
      <c r="K52">
        <f>ROUND(2/100,9)</f>
        <v>0.02</v>
      </c>
      <c r="O52">
        <f t="shared" si="21"/>
        <v>896.96</v>
      </c>
      <c r="P52">
        <f t="shared" si="22"/>
        <v>51.8</v>
      </c>
      <c r="Q52">
        <f t="shared" si="23"/>
        <v>63.59</v>
      </c>
      <c r="R52">
        <f t="shared" si="24"/>
        <v>34.369999999999997</v>
      </c>
      <c r="S52">
        <f t="shared" si="25"/>
        <v>781.57</v>
      </c>
      <c r="T52">
        <f t="shared" si="26"/>
        <v>0</v>
      </c>
      <c r="U52">
        <f t="shared" si="27"/>
        <v>1.2411343999999997</v>
      </c>
      <c r="V52">
        <f t="shared" si="28"/>
        <v>0</v>
      </c>
      <c r="W52">
        <f t="shared" si="29"/>
        <v>0</v>
      </c>
      <c r="X52">
        <f t="shared" si="30"/>
        <v>791.46</v>
      </c>
      <c r="Y52">
        <f t="shared" si="31"/>
        <v>416.13</v>
      </c>
      <c r="AA52">
        <v>432547230</v>
      </c>
      <c r="AB52">
        <f t="shared" si="32"/>
        <v>1301.46</v>
      </c>
      <c r="AC52">
        <f t="shared" si="33"/>
        <v>324.27999999999997</v>
      </c>
      <c r="AD52">
        <f t="shared" si="34"/>
        <v>327.01</v>
      </c>
      <c r="AE52">
        <f t="shared" si="35"/>
        <v>28.7</v>
      </c>
      <c r="AF52">
        <f t="shared" si="36"/>
        <v>650.16999999999996</v>
      </c>
      <c r="AG52">
        <f t="shared" si="37"/>
        <v>0</v>
      </c>
      <c r="AH52">
        <f t="shared" si="38"/>
        <v>58.16</v>
      </c>
      <c r="AI52">
        <f t="shared" si="39"/>
        <v>0</v>
      </c>
      <c r="AJ52">
        <f t="shared" si="40"/>
        <v>0</v>
      </c>
      <c r="AK52">
        <v>1301.46</v>
      </c>
      <c r="AL52">
        <v>324.27999999999997</v>
      </c>
      <c r="AM52">
        <v>327.01</v>
      </c>
      <c r="AN52">
        <v>28.7</v>
      </c>
      <c r="AO52">
        <v>650.16999999999996</v>
      </c>
      <c r="AP52">
        <v>0</v>
      </c>
      <c r="AQ52">
        <v>58.16</v>
      </c>
      <c r="AR52">
        <v>0</v>
      </c>
      <c r="AS52">
        <v>0</v>
      </c>
      <c r="AT52">
        <v>97</v>
      </c>
      <c r="AU52">
        <v>51</v>
      </c>
      <c r="AV52">
        <v>1.0669999999999999</v>
      </c>
      <c r="AW52">
        <v>1.081</v>
      </c>
      <c r="AZ52">
        <v>1</v>
      </c>
      <c r="BA52">
        <v>56.35</v>
      </c>
      <c r="BB52">
        <v>9.11</v>
      </c>
      <c r="BC52">
        <v>7.39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76</v>
      </c>
      <c r="BM52">
        <v>67</v>
      </c>
      <c r="BN52">
        <v>0</v>
      </c>
      <c r="BO52" t="s">
        <v>73</v>
      </c>
      <c r="BP52">
        <v>1</v>
      </c>
      <c r="BQ52">
        <v>40</v>
      </c>
      <c r="BR52">
        <v>0</v>
      </c>
      <c r="BS52">
        <v>56.35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896.96</v>
      </c>
      <c r="CQ52">
        <f t="shared" si="42"/>
        <v>2590.56</v>
      </c>
      <c r="CR52">
        <f t="shared" si="43"/>
        <v>3178.66</v>
      </c>
      <c r="CS52">
        <f t="shared" si="44"/>
        <v>1725.44</v>
      </c>
      <c r="CT52">
        <f t="shared" si="45"/>
        <v>39091.69</v>
      </c>
      <c r="CU52">
        <f t="shared" si="46"/>
        <v>0</v>
      </c>
      <c r="CV52">
        <f t="shared" si="47"/>
        <v>62.056719999999991</v>
      </c>
      <c r="CW52">
        <f t="shared" si="48"/>
        <v>0</v>
      </c>
      <c r="CX52">
        <f t="shared" si="49"/>
        <v>0</v>
      </c>
      <c r="CY52">
        <f t="shared" si="50"/>
        <v>791.46180000000004</v>
      </c>
      <c r="CZ52">
        <f t="shared" si="51"/>
        <v>416.12940000000003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75</v>
      </c>
      <c r="DW52" t="s">
        <v>75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405818696</v>
      </c>
      <c r="EF52">
        <v>40</v>
      </c>
      <c r="EG52" t="s">
        <v>66</v>
      </c>
      <c r="EH52">
        <v>0</v>
      </c>
      <c r="EI52" t="s">
        <v>3</v>
      </c>
      <c r="EJ52">
        <v>2</v>
      </c>
      <c r="EK52">
        <v>67</v>
      </c>
      <c r="EL52" t="s">
        <v>67</v>
      </c>
      <c r="EM52" t="s">
        <v>68</v>
      </c>
      <c r="EO52" t="s">
        <v>3</v>
      </c>
      <c r="EQ52">
        <v>131072</v>
      </c>
      <c r="ER52">
        <v>1301.46</v>
      </c>
      <c r="ES52">
        <v>324.27999999999997</v>
      </c>
      <c r="ET52">
        <v>327.01</v>
      </c>
      <c r="EU52">
        <v>28.7</v>
      </c>
      <c r="EV52">
        <v>650.16999999999996</v>
      </c>
      <c r="EW52">
        <v>58.16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838936741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52"/>
        <v>0</v>
      </c>
      <c r="GM52">
        <f t="shared" si="53"/>
        <v>2104.5500000000002</v>
      </c>
      <c r="GN52">
        <f t="shared" si="54"/>
        <v>0</v>
      </c>
      <c r="GO52">
        <f t="shared" si="55"/>
        <v>2104.5500000000002</v>
      </c>
      <c r="GP52">
        <f t="shared" si="56"/>
        <v>0</v>
      </c>
      <c r="GR52">
        <v>0</v>
      </c>
      <c r="GS52">
        <v>3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55" x14ac:dyDescent="0.2">
      <c r="A53" s="2">
        <v>18</v>
      </c>
      <c r="B53" s="2">
        <v>1</v>
      </c>
      <c r="C53" s="2">
        <v>50</v>
      </c>
      <c r="D53" s="2"/>
      <c r="E53" s="2" t="s">
        <v>77</v>
      </c>
      <c r="F53" s="2" t="s">
        <v>78</v>
      </c>
      <c r="G53" s="2" t="s">
        <v>79</v>
      </c>
      <c r="H53" s="2" t="s">
        <v>80</v>
      </c>
      <c r="I53" s="2">
        <f>I51*J53</f>
        <v>2</v>
      </c>
      <c r="J53" s="2">
        <v>100</v>
      </c>
      <c r="K53" s="2">
        <v>100</v>
      </c>
      <c r="L53" s="2"/>
      <c r="M53" s="2"/>
      <c r="N53" s="2"/>
      <c r="O53" s="2">
        <f t="shared" si="21"/>
        <v>332.15</v>
      </c>
      <c r="P53" s="2">
        <f t="shared" si="22"/>
        <v>332.15</v>
      </c>
      <c r="Q53" s="2">
        <f t="shared" si="23"/>
        <v>0</v>
      </c>
      <c r="R53" s="2">
        <f t="shared" si="24"/>
        <v>0</v>
      </c>
      <c r="S53" s="2">
        <f t="shared" si="25"/>
        <v>0</v>
      </c>
      <c r="T53" s="2">
        <f t="shared" si="26"/>
        <v>0</v>
      </c>
      <c r="U53" s="2">
        <f t="shared" si="27"/>
        <v>0</v>
      </c>
      <c r="V53" s="2">
        <f t="shared" si="28"/>
        <v>0</v>
      </c>
      <c r="W53" s="2">
        <f t="shared" si="29"/>
        <v>0</v>
      </c>
      <c r="X53" s="2">
        <f t="shared" si="30"/>
        <v>0</v>
      </c>
      <c r="Y53" s="2">
        <f t="shared" si="31"/>
        <v>0</v>
      </c>
      <c r="Z53" s="2"/>
      <c r="AA53" s="2">
        <v>432547232</v>
      </c>
      <c r="AB53" s="2">
        <f t="shared" si="32"/>
        <v>153.63</v>
      </c>
      <c r="AC53" s="2">
        <f t="shared" si="33"/>
        <v>153.63</v>
      </c>
      <c r="AD53" s="2">
        <f t="shared" si="34"/>
        <v>0</v>
      </c>
      <c r="AE53" s="2">
        <f t="shared" si="35"/>
        <v>0</v>
      </c>
      <c r="AF53" s="2">
        <f t="shared" si="36"/>
        <v>0</v>
      </c>
      <c r="AG53" s="2">
        <f t="shared" si="37"/>
        <v>0</v>
      </c>
      <c r="AH53" s="2">
        <f t="shared" si="38"/>
        <v>0</v>
      </c>
      <c r="AI53" s="2">
        <f t="shared" si="39"/>
        <v>0</v>
      </c>
      <c r="AJ53" s="2">
        <f t="shared" si="40"/>
        <v>0</v>
      </c>
      <c r="AK53" s="2">
        <v>153.63</v>
      </c>
      <c r="AL53" s="2">
        <v>153.63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97</v>
      </c>
      <c r="AU53" s="2">
        <v>51</v>
      </c>
      <c r="AV53" s="2">
        <v>1</v>
      </c>
      <c r="AW53" s="2">
        <v>1.081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3</v>
      </c>
      <c r="BI53" s="2">
        <v>2</v>
      </c>
      <c r="BJ53" s="2" t="s">
        <v>81</v>
      </c>
      <c r="BK53" s="2"/>
      <c r="BL53" s="2"/>
      <c r="BM53" s="2">
        <v>67</v>
      </c>
      <c r="BN53" s="2">
        <v>0</v>
      </c>
      <c r="BO53" s="2" t="s">
        <v>3</v>
      </c>
      <c r="BP53" s="2">
        <v>0</v>
      </c>
      <c r="BQ53" s="2">
        <v>40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97</v>
      </c>
      <c r="CA53" s="2">
        <v>51</v>
      </c>
      <c r="CB53" s="2" t="s">
        <v>3</v>
      </c>
      <c r="CC53" s="2"/>
      <c r="CD53" s="2"/>
      <c r="CE53" s="2">
        <v>30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41"/>
        <v>332.15</v>
      </c>
      <c r="CQ53" s="2">
        <f t="shared" si="42"/>
        <v>166.07</v>
      </c>
      <c r="CR53" s="2">
        <f t="shared" si="43"/>
        <v>0</v>
      </c>
      <c r="CS53" s="2">
        <f t="shared" si="44"/>
        <v>0</v>
      </c>
      <c r="CT53" s="2">
        <f t="shared" si="45"/>
        <v>0</v>
      </c>
      <c r="CU53" s="2">
        <f t="shared" si="46"/>
        <v>0</v>
      </c>
      <c r="CV53" s="2">
        <f t="shared" si="47"/>
        <v>0</v>
      </c>
      <c r="CW53" s="2">
        <f t="shared" si="48"/>
        <v>0</v>
      </c>
      <c r="CX53" s="2">
        <f t="shared" si="49"/>
        <v>0</v>
      </c>
      <c r="CY53" s="2">
        <f t="shared" si="50"/>
        <v>0</v>
      </c>
      <c r="CZ53" s="2">
        <f t="shared" si="51"/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1013</v>
      </c>
      <c r="DV53" s="2" t="s">
        <v>80</v>
      </c>
      <c r="DW53" s="2" t="s">
        <v>80</v>
      </c>
      <c r="DX53" s="2">
        <v>1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405818696</v>
      </c>
      <c r="EF53" s="2">
        <v>40</v>
      </c>
      <c r="EG53" s="2" t="s">
        <v>66</v>
      </c>
      <c r="EH53" s="2">
        <v>0</v>
      </c>
      <c r="EI53" s="2" t="s">
        <v>3</v>
      </c>
      <c r="EJ53" s="2">
        <v>2</v>
      </c>
      <c r="EK53" s="2">
        <v>67</v>
      </c>
      <c r="EL53" s="2" t="s">
        <v>67</v>
      </c>
      <c r="EM53" s="2" t="s">
        <v>68</v>
      </c>
      <c r="EN53" s="2"/>
      <c r="EO53" s="2" t="s">
        <v>3</v>
      </c>
      <c r="EP53" s="2"/>
      <c r="EQ53" s="2">
        <v>0</v>
      </c>
      <c r="ER53" s="2">
        <v>153.63</v>
      </c>
      <c r="ES53" s="2">
        <v>153.63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v>0</v>
      </c>
      <c r="FS53" s="2">
        <v>0</v>
      </c>
      <c r="FT53" s="2"/>
      <c r="FU53" s="2"/>
      <c r="FV53" s="2"/>
      <c r="FW53" s="2"/>
      <c r="FX53" s="2">
        <v>97</v>
      </c>
      <c r="FY53" s="2">
        <v>51</v>
      </c>
      <c r="FZ53" s="2"/>
      <c r="GA53" s="2" t="s">
        <v>3</v>
      </c>
      <c r="GB53" s="2"/>
      <c r="GC53" s="2"/>
      <c r="GD53" s="2">
        <v>1</v>
      </c>
      <c r="GE53" s="2"/>
      <c r="GF53" s="2">
        <v>502311048</v>
      </c>
      <c r="GG53" s="2">
        <v>2</v>
      </c>
      <c r="GH53" s="2">
        <v>1</v>
      </c>
      <c r="GI53" s="2">
        <v>-2</v>
      </c>
      <c r="GJ53" s="2">
        <v>0</v>
      </c>
      <c r="GK53" s="2">
        <v>0</v>
      </c>
      <c r="GL53" s="2">
        <f t="shared" si="52"/>
        <v>0</v>
      </c>
      <c r="GM53" s="2">
        <f t="shared" si="53"/>
        <v>332.15</v>
      </c>
      <c r="GN53" s="2">
        <f t="shared" si="54"/>
        <v>0</v>
      </c>
      <c r="GO53" s="2">
        <f t="shared" si="55"/>
        <v>332.15</v>
      </c>
      <c r="GP53" s="2">
        <f t="shared" si="56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57"/>
        <v>0</v>
      </c>
      <c r="GW53" s="2">
        <v>1</v>
      </c>
      <c r="GX53" s="2">
        <f t="shared" si="58"/>
        <v>0</v>
      </c>
      <c r="GY53" s="2"/>
      <c r="GZ53" s="2"/>
      <c r="HA53" s="2">
        <v>0</v>
      </c>
      <c r="HB53" s="2">
        <v>0</v>
      </c>
      <c r="HC53" s="2">
        <f t="shared" si="59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3</v>
      </c>
      <c r="HN53" s="2" t="s">
        <v>3</v>
      </c>
      <c r="HO53" s="2" t="s">
        <v>3</v>
      </c>
      <c r="HP53" s="2" t="s">
        <v>3</v>
      </c>
      <c r="HQ53" s="2" t="s">
        <v>3</v>
      </c>
      <c r="HR53" s="2"/>
      <c r="HS53" s="2">
        <v>0</v>
      </c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x14ac:dyDescent="0.2">
      <c r="A54">
        <v>18</v>
      </c>
      <c r="B54">
        <v>1</v>
      </c>
      <c r="C54">
        <v>58</v>
      </c>
      <c r="E54" t="s">
        <v>77</v>
      </c>
      <c r="F54" t="s">
        <v>78</v>
      </c>
      <c r="G54" t="s">
        <v>79</v>
      </c>
      <c r="H54" t="s">
        <v>80</v>
      </c>
      <c r="I54">
        <f>I52*J54</f>
        <v>2</v>
      </c>
      <c r="J54">
        <v>100</v>
      </c>
      <c r="K54">
        <v>100</v>
      </c>
      <c r="O54">
        <f t="shared" si="21"/>
        <v>720.77</v>
      </c>
      <c r="P54">
        <f t="shared" si="22"/>
        <v>720.77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432547230</v>
      </c>
      <c r="AB54">
        <f t="shared" si="32"/>
        <v>153.63</v>
      </c>
      <c r="AC54">
        <f t="shared" si="33"/>
        <v>153.63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153.63</v>
      </c>
      <c r="AL54">
        <v>153.63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97</v>
      </c>
      <c r="AU54">
        <v>51</v>
      </c>
      <c r="AV54">
        <v>1</v>
      </c>
      <c r="AW54">
        <v>1.081</v>
      </c>
      <c r="AZ54">
        <v>1</v>
      </c>
      <c r="BA54">
        <v>1</v>
      </c>
      <c r="BB54">
        <v>1</v>
      </c>
      <c r="BC54">
        <v>2.17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2</v>
      </c>
      <c r="BJ54" t="s">
        <v>81</v>
      </c>
      <c r="BM54">
        <v>67</v>
      </c>
      <c r="BN54">
        <v>0</v>
      </c>
      <c r="BO54" t="s">
        <v>78</v>
      </c>
      <c r="BP54">
        <v>1</v>
      </c>
      <c r="BQ54">
        <v>40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97</v>
      </c>
      <c r="CA54">
        <v>51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1"/>
        <v>720.77</v>
      </c>
      <c r="CQ54">
        <f t="shared" si="42"/>
        <v>360.37</v>
      </c>
      <c r="CR54">
        <f t="shared" si="43"/>
        <v>0</v>
      </c>
      <c r="CS54">
        <f t="shared" si="44"/>
        <v>0</v>
      </c>
      <c r="CT54">
        <f t="shared" si="45"/>
        <v>0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80</v>
      </c>
      <c r="DW54" t="s">
        <v>80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405818696</v>
      </c>
      <c r="EF54">
        <v>40</v>
      </c>
      <c r="EG54" t="s">
        <v>66</v>
      </c>
      <c r="EH54">
        <v>0</v>
      </c>
      <c r="EI54" t="s">
        <v>3</v>
      </c>
      <c r="EJ54">
        <v>2</v>
      </c>
      <c r="EK54">
        <v>67</v>
      </c>
      <c r="EL54" t="s">
        <v>67</v>
      </c>
      <c r="EM54" t="s">
        <v>68</v>
      </c>
      <c r="EO54" t="s">
        <v>3</v>
      </c>
      <c r="EQ54">
        <v>0</v>
      </c>
      <c r="ER54">
        <v>153.63</v>
      </c>
      <c r="ES54">
        <v>153.63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97</v>
      </c>
      <c r="FY54">
        <v>51</v>
      </c>
      <c r="GA54" t="s">
        <v>3</v>
      </c>
      <c r="GD54">
        <v>1</v>
      </c>
      <c r="GF54">
        <v>502311048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52"/>
        <v>0</v>
      </c>
      <c r="GM54">
        <f t="shared" si="53"/>
        <v>720.77</v>
      </c>
      <c r="GN54">
        <f t="shared" si="54"/>
        <v>0</v>
      </c>
      <c r="GO54">
        <f t="shared" si="55"/>
        <v>720.77</v>
      </c>
      <c r="GP54">
        <f t="shared" si="56"/>
        <v>0</v>
      </c>
      <c r="GR54">
        <v>0</v>
      </c>
      <c r="GS54">
        <v>3</v>
      </c>
      <c r="GT54">
        <v>0</v>
      </c>
      <c r="GU54" t="s">
        <v>3</v>
      </c>
      <c r="GV54">
        <f t="shared" si="57"/>
        <v>0</v>
      </c>
      <c r="GW54">
        <v>1</v>
      </c>
      <c r="GX54">
        <f t="shared" si="58"/>
        <v>0</v>
      </c>
      <c r="HA54">
        <v>0</v>
      </c>
      <c r="HB54">
        <v>0</v>
      </c>
      <c r="HC54">
        <f t="shared" si="59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55" x14ac:dyDescent="0.2">
      <c r="A55" s="2">
        <v>17</v>
      </c>
      <c r="B55" s="2">
        <v>1</v>
      </c>
      <c r="C55" s="2"/>
      <c r="D55" s="2">
        <f>ROW(EtalonRes!A81)</f>
        <v>81</v>
      </c>
      <c r="E55" s="2" t="s">
        <v>82</v>
      </c>
      <c r="F55" s="2" t="s">
        <v>83</v>
      </c>
      <c r="G55" s="2" t="s">
        <v>84</v>
      </c>
      <c r="H55" s="2" t="s">
        <v>64</v>
      </c>
      <c r="I55" s="2">
        <f>ROUND(56/100,9)</f>
        <v>0.56000000000000005</v>
      </c>
      <c r="J55" s="2">
        <v>0</v>
      </c>
      <c r="K55" s="2">
        <f>ROUND(56/100,9)</f>
        <v>0.56000000000000005</v>
      </c>
      <c r="L55" s="2"/>
      <c r="M55" s="2"/>
      <c r="N55" s="2"/>
      <c r="O55" s="2">
        <f t="shared" si="21"/>
        <v>778.76</v>
      </c>
      <c r="P55" s="2">
        <f t="shared" si="22"/>
        <v>739.12</v>
      </c>
      <c r="Q55" s="2">
        <f t="shared" si="23"/>
        <v>16.88</v>
      </c>
      <c r="R55" s="2">
        <f t="shared" si="24"/>
        <v>2.56</v>
      </c>
      <c r="S55" s="2">
        <f t="shared" si="25"/>
        <v>22.76</v>
      </c>
      <c r="T55" s="2">
        <f t="shared" si="26"/>
        <v>0</v>
      </c>
      <c r="U55" s="2">
        <f t="shared" si="27"/>
        <v>2.1570472000000001</v>
      </c>
      <c r="V55" s="2">
        <f t="shared" si="28"/>
        <v>0</v>
      </c>
      <c r="W55" s="2">
        <f t="shared" si="29"/>
        <v>0</v>
      </c>
      <c r="X55" s="2">
        <f t="shared" si="30"/>
        <v>24.56</v>
      </c>
      <c r="Y55" s="2">
        <f t="shared" si="31"/>
        <v>12.91</v>
      </c>
      <c r="Z55" s="2"/>
      <c r="AA55" s="2">
        <v>432547232</v>
      </c>
      <c r="AB55" s="2">
        <f t="shared" si="32"/>
        <v>1287.3</v>
      </c>
      <c r="AC55" s="2">
        <f t="shared" si="33"/>
        <v>1220.96</v>
      </c>
      <c r="AD55" s="2">
        <f t="shared" si="34"/>
        <v>28.25</v>
      </c>
      <c r="AE55" s="2">
        <f t="shared" si="35"/>
        <v>4.29</v>
      </c>
      <c r="AF55" s="2">
        <f t="shared" si="36"/>
        <v>38.090000000000003</v>
      </c>
      <c r="AG55" s="2">
        <f t="shared" si="37"/>
        <v>0</v>
      </c>
      <c r="AH55" s="2">
        <f t="shared" si="38"/>
        <v>3.61</v>
      </c>
      <c r="AI55" s="2">
        <f t="shared" si="39"/>
        <v>0</v>
      </c>
      <c r="AJ55" s="2">
        <f t="shared" si="40"/>
        <v>0</v>
      </c>
      <c r="AK55" s="2">
        <v>1287.3</v>
      </c>
      <c r="AL55" s="2">
        <v>1220.96</v>
      </c>
      <c r="AM55" s="2">
        <v>28.25</v>
      </c>
      <c r="AN55" s="2">
        <v>4.29</v>
      </c>
      <c r="AO55" s="2">
        <v>38.090000000000003</v>
      </c>
      <c r="AP55" s="2">
        <v>0</v>
      </c>
      <c r="AQ55" s="2">
        <v>3.61</v>
      </c>
      <c r="AR55" s="2">
        <v>0</v>
      </c>
      <c r="AS55" s="2">
        <v>0</v>
      </c>
      <c r="AT55" s="2">
        <v>97</v>
      </c>
      <c r="AU55" s="2">
        <v>51</v>
      </c>
      <c r="AV55" s="2">
        <v>1.0669999999999999</v>
      </c>
      <c r="AW55" s="2">
        <v>1.081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2</v>
      </c>
      <c r="BJ55" s="2" t="s">
        <v>85</v>
      </c>
      <c r="BK55" s="2"/>
      <c r="BL55" s="2"/>
      <c r="BM55" s="2">
        <v>67</v>
      </c>
      <c r="BN55" s="2">
        <v>0</v>
      </c>
      <c r="BO55" s="2" t="s">
        <v>83</v>
      </c>
      <c r="BP55" s="2">
        <v>1</v>
      </c>
      <c r="BQ55" s="2">
        <v>40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97</v>
      </c>
      <c r="CA55" s="2">
        <v>51</v>
      </c>
      <c r="CB55" s="2" t="s">
        <v>3</v>
      </c>
      <c r="CC55" s="2"/>
      <c r="CD55" s="2"/>
      <c r="CE55" s="2">
        <v>30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3</v>
      </c>
      <c r="CO55" s="2">
        <v>0</v>
      </c>
      <c r="CP55" s="2">
        <f t="shared" si="41"/>
        <v>778.76</v>
      </c>
      <c r="CQ55" s="2">
        <f t="shared" si="42"/>
        <v>1319.86</v>
      </c>
      <c r="CR55" s="2">
        <f t="shared" si="43"/>
        <v>30.14</v>
      </c>
      <c r="CS55" s="2">
        <f t="shared" si="44"/>
        <v>4.58</v>
      </c>
      <c r="CT55" s="2">
        <f t="shared" si="45"/>
        <v>40.64</v>
      </c>
      <c r="CU55" s="2">
        <f t="shared" si="46"/>
        <v>0</v>
      </c>
      <c r="CV55" s="2">
        <f t="shared" si="47"/>
        <v>3.8518699999999995</v>
      </c>
      <c r="CW55" s="2">
        <f t="shared" si="48"/>
        <v>0</v>
      </c>
      <c r="CX55" s="2">
        <f t="shared" si="49"/>
        <v>0</v>
      </c>
      <c r="CY55" s="2">
        <f t="shared" si="50"/>
        <v>24.560400000000001</v>
      </c>
      <c r="CZ55" s="2">
        <f t="shared" si="51"/>
        <v>12.9132</v>
      </c>
      <c r="DA55" s="2"/>
      <c r="DB55" s="2"/>
      <c r="DC55" s="2" t="s">
        <v>3</v>
      </c>
      <c r="DD55" s="2" t="s">
        <v>3</v>
      </c>
      <c r="DE55" s="2" t="s">
        <v>3</v>
      </c>
      <c r="DF55" s="2" t="s">
        <v>3</v>
      </c>
      <c r="DG55" s="2" t="s">
        <v>3</v>
      </c>
      <c r="DH55" s="2" t="s">
        <v>3</v>
      </c>
      <c r="DI55" s="2" t="s">
        <v>3</v>
      </c>
      <c r="DJ55" s="2" t="s">
        <v>3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1013</v>
      </c>
      <c r="DV55" s="2" t="s">
        <v>64</v>
      </c>
      <c r="DW55" s="2" t="s">
        <v>64</v>
      </c>
      <c r="DX55" s="2">
        <v>1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405818696</v>
      </c>
      <c r="EF55" s="2">
        <v>40</v>
      </c>
      <c r="EG55" s="2" t="s">
        <v>66</v>
      </c>
      <c r="EH55" s="2">
        <v>0</v>
      </c>
      <c r="EI55" s="2" t="s">
        <v>3</v>
      </c>
      <c r="EJ55" s="2">
        <v>2</v>
      </c>
      <c r="EK55" s="2">
        <v>67</v>
      </c>
      <c r="EL55" s="2" t="s">
        <v>67</v>
      </c>
      <c r="EM55" s="2" t="s">
        <v>68</v>
      </c>
      <c r="EN55" s="2"/>
      <c r="EO55" s="2" t="s">
        <v>3</v>
      </c>
      <c r="EP55" s="2"/>
      <c r="EQ55" s="2">
        <v>0</v>
      </c>
      <c r="ER55" s="2">
        <v>1287.3</v>
      </c>
      <c r="ES55" s="2">
        <v>1220.96</v>
      </c>
      <c r="ET55" s="2">
        <v>28.25</v>
      </c>
      <c r="EU55" s="2">
        <v>4.29</v>
      </c>
      <c r="EV55" s="2">
        <v>38.090000000000003</v>
      </c>
      <c r="EW55" s="2">
        <v>3.61</v>
      </c>
      <c r="EX55" s="2">
        <v>0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2</v>
      </c>
      <c r="FT55" s="2"/>
      <c r="FU55" s="2"/>
      <c r="FV55" s="2"/>
      <c r="FW55" s="2"/>
      <c r="FX55" s="2">
        <v>97</v>
      </c>
      <c r="FY55" s="2">
        <v>51</v>
      </c>
      <c r="FZ55" s="2"/>
      <c r="GA55" s="2" t="s">
        <v>3</v>
      </c>
      <c r="GB55" s="2"/>
      <c r="GC55" s="2"/>
      <c r="GD55" s="2">
        <v>1</v>
      </c>
      <c r="GE55" s="2"/>
      <c r="GF55" s="2">
        <v>352547112</v>
      </c>
      <c r="GG55" s="2">
        <v>2</v>
      </c>
      <c r="GH55" s="2">
        <v>1</v>
      </c>
      <c r="GI55" s="2">
        <v>2</v>
      </c>
      <c r="GJ55" s="2">
        <v>0</v>
      </c>
      <c r="GK55" s="2">
        <v>0</v>
      </c>
      <c r="GL55" s="2">
        <f t="shared" si="52"/>
        <v>0</v>
      </c>
      <c r="GM55" s="2">
        <f t="shared" si="53"/>
        <v>816.23</v>
      </c>
      <c r="GN55" s="2">
        <f t="shared" si="54"/>
        <v>0</v>
      </c>
      <c r="GO55" s="2">
        <f t="shared" si="55"/>
        <v>816.23</v>
      </c>
      <c r="GP55" s="2">
        <f t="shared" si="56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57"/>
        <v>0</v>
      </c>
      <c r="GW55" s="2">
        <v>1</v>
      </c>
      <c r="GX55" s="2">
        <f t="shared" si="58"/>
        <v>0</v>
      </c>
      <c r="GY55" s="2"/>
      <c r="GZ55" s="2"/>
      <c r="HA55" s="2">
        <v>0</v>
      </c>
      <c r="HB55" s="2">
        <v>0</v>
      </c>
      <c r="HC55" s="2">
        <f t="shared" si="59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>
        <v>17</v>
      </c>
      <c r="B56">
        <v>1</v>
      </c>
      <c r="D56">
        <f>ROW(EtalonRes!A84)</f>
        <v>84</v>
      </c>
      <c r="E56" t="s">
        <v>82</v>
      </c>
      <c r="F56" t="s">
        <v>83</v>
      </c>
      <c r="G56" t="s">
        <v>84</v>
      </c>
      <c r="H56" t="s">
        <v>64</v>
      </c>
      <c r="I56">
        <f>ROUND(56/100,9)</f>
        <v>0.56000000000000005</v>
      </c>
      <c r="J56">
        <v>0</v>
      </c>
      <c r="K56">
        <f>ROUND(56/100,9)</f>
        <v>0.56000000000000005</v>
      </c>
      <c r="O56">
        <f t="shared" si="21"/>
        <v>10063.16</v>
      </c>
      <c r="P56">
        <f t="shared" si="22"/>
        <v>8492.49</v>
      </c>
      <c r="Q56">
        <f t="shared" si="23"/>
        <v>288.14</v>
      </c>
      <c r="R56">
        <f t="shared" si="24"/>
        <v>144.26</v>
      </c>
      <c r="S56">
        <f t="shared" si="25"/>
        <v>1282.53</v>
      </c>
      <c r="T56">
        <f t="shared" si="26"/>
        <v>0</v>
      </c>
      <c r="U56">
        <f t="shared" si="27"/>
        <v>2.1570472000000001</v>
      </c>
      <c r="V56">
        <f t="shared" si="28"/>
        <v>0</v>
      </c>
      <c r="W56">
        <f t="shared" si="29"/>
        <v>0</v>
      </c>
      <c r="X56">
        <f t="shared" si="30"/>
        <v>1383.99</v>
      </c>
      <c r="Y56">
        <f t="shared" si="31"/>
        <v>727.66</v>
      </c>
      <c r="AA56">
        <v>432547230</v>
      </c>
      <c r="AB56">
        <f t="shared" si="32"/>
        <v>1287.3</v>
      </c>
      <c r="AC56">
        <f t="shared" si="33"/>
        <v>1220.96</v>
      </c>
      <c r="AD56">
        <f t="shared" si="34"/>
        <v>28.25</v>
      </c>
      <c r="AE56">
        <f t="shared" si="35"/>
        <v>4.29</v>
      </c>
      <c r="AF56">
        <f t="shared" si="36"/>
        <v>38.090000000000003</v>
      </c>
      <c r="AG56">
        <f t="shared" si="37"/>
        <v>0</v>
      </c>
      <c r="AH56">
        <f t="shared" si="38"/>
        <v>3.61</v>
      </c>
      <c r="AI56">
        <f t="shared" si="39"/>
        <v>0</v>
      </c>
      <c r="AJ56">
        <f t="shared" si="40"/>
        <v>0</v>
      </c>
      <c r="AK56">
        <v>1287.3</v>
      </c>
      <c r="AL56">
        <v>1220.96</v>
      </c>
      <c r="AM56">
        <v>28.25</v>
      </c>
      <c r="AN56">
        <v>4.29</v>
      </c>
      <c r="AO56">
        <v>38.090000000000003</v>
      </c>
      <c r="AP56">
        <v>0</v>
      </c>
      <c r="AQ56">
        <v>3.61</v>
      </c>
      <c r="AR56">
        <v>0</v>
      </c>
      <c r="AS56">
        <v>0</v>
      </c>
      <c r="AT56">
        <v>97</v>
      </c>
      <c r="AU56">
        <v>51</v>
      </c>
      <c r="AV56">
        <v>1.0669999999999999</v>
      </c>
      <c r="AW56">
        <v>1.081</v>
      </c>
      <c r="AZ56">
        <v>1</v>
      </c>
      <c r="BA56">
        <v>56.35</v>
      </c>
      <c r="BB56">
        <v>17.07</v>
      </c>
      <c r="BC56">
        <v>11.49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2</v>
      </c>
      <c r="BJ56" t="s">
        <v>85</v>
      </c>
      <c r="BM56">
        <v>67</v>
      </c>
      <c r="BN56">
        <v>0</v>
      </c>
      <c r="BO56" t="s">
        <v>83</v>
      </c>
      <c r="BP56">
        <v>1</v>
      </c>
      <c r="BQ56">
        <v>40</v>
      </c>
      <c r="BR56">
        <v>0</v>
      </c>
      <c r="BS56">
        <v>56.35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97</v>
      </c>
      <c r="CA56">
        <v>51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1"/>
        <v>10063.16</v>
      </c>
      <c r="CQ56">
        <f t="shared" si="42"/>
        <v>15165.19</v>
      </c>
      <c r="CR56">
        <f t="shared" si="43"/>
        <v>514.49</v>
      </c>
      <c r="CS56">
        <f t="shared" si="44"/>
        <v>258.08</v>
      </c>
      <c r="CT56">
        <f t="shared" si="45"/>
        <v>2290.06</v>
      </c>
      <c r="CU56">
        <f t="shared" si="46"/>
        <v>0</v>
      </c>
      <c r="CV56">
        <f t="shared" si="47"/>
        <v>3.8518699999999995</v>
      </c>
      <c r="CW56">
        <f t="shared" si="48"/>
        <v>0</v>
      </c>
      <c r="CX56">
        <f t="shared" si="49"/>
        <v>0</v>
      </c>
      <c r="CY56">
        <f t="shared" si="50"/>
        <v>1383.9863</v>
      </c>
      <c r="CZ56">
        <f t="shared" si="51"/>
        <v>727.66289999999992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64</v>
      </c>
      <c r="DW56" t="s">
        <v>64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405818696</v>
      </c>
      <c r="EF56">
        <v>40</v>
      </c>
      <c r="EG56" t="s">
        <v>66</v>
      </c>
      <c r="EH56">
        <v>0</v>
      </c>
      <c r="EI56" t="s">
        <v>3</v>
      </c>
      <c r="EJ56">
        <v>2</v>
      </c>
      <c r="EK56">
        <v>67</v>
      </c>
      <c r="EL56" t="s">
        <v>67</v>
      </c>
      <c r="EM56" t="s">
        <v>68</v>
      </c>
      <c r="EO56" t="s">
        <v>3</v>
      </c>
      <c r="EQ56">
        <v>0</v>
      </c>
      <c r="ER56">
        <v>1287.3</v>
      </c>
      <c r="ES56">
        <v>1220.96</v>
      </c>
      <c r="ET56">
        <v>28.25</v>
      </c>
      <c r="EU56">
        <v>4.29</v>
      </c>
      <c r="EV56">
        <v>38.090000000000003</v>
      </c>
      <c r="EW56">
        <v>3.61</v>
      </c>
      <c r="EX56">
        <v>0</v>
      </c>
      <c r="EY56">
        <v>0</v>
      </c>
      <c r="FQ56">
        <v>0</v>
      </c>
      <c r="FR56">
        <v>0</v>
      </c>
      <c r="FS56">
        <v>2</v>
      </c>
      <c r="FX56">
        <v>97</v>
      </c>
      <c r="FY56">
        <v>51</v>
      </c>
      <c r="GA56" t="s">
        <v>3</v>
      </c>
      <c r="GD56">
        <v>1</v>
      </c>
      <c r="GF56">
        <v>352547112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52"/>
        <v>0</v>
      </c>
      <c r="GM56">
        <f t="shared" si="53"/>
        <v>12174.81</v>
      </c>
      <c r="GN56">
        <f t="shared" si="54"/>
        <v>0</v>
      </c>
      <c r="GO56">
        <f t="shared" si="55"/>
        <v>12174.81</v>
      </c>
      <c r="GP56">
        <f t="shared" si="56"/>
        <v>0</v>
      </c>
      <c r="GR56">
        <v>0</v>
      </c>
      <c r="GS56">
        <v>3</v>
      </c>
      <c r="GT56">
        <v>0</v>
      </c>
      <c r="GU56" t="s">
        <v>3</v>
      </c>
      <c r="GV56">
        <f t="shared" si="57"/>
        <v>0</v>
      </c>
      <c r="GW56">
        <v>1</v>
      </c>
      <c r="GX56">
        <f t="shared" si="58"/>
        <v>0</v>
      </c>
      <c r="HA56">
        <v>0</v>
      </c>
      <c r="HB56">
        <v>0</v>
      </c>
      <c r="HC56">
        <f t="shared" si="59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8" spans="1:255" x14ac:dyDescent="0.2">
      <c r="A58" s="3">
        <v>51</v>
      </c>
      <c r="B58" s="3">
        <f>B24</f>
        <v>1</v>
      </c>
      <c r="C58" s="3">
        <f>A24</f>
        <v>4</v>
      </c>
      <c r="D58" s="3">
        <f>ROW(A24)</f>
        <v>24</v>
      </c>
      <c r="E58" s="3"/>
      <c r="F58" s="3" t="str">
        <f>IF(F24&lt;&gt;"",F24,"")</f>
        <v/>
      </c>
      <c r="G58" s="3" t="str">
        <f>IF(G24&lt;&gt;"",G24,"")</f>
        <v>1хКЛ-0,4кВ в трубах открыто, трасса  56,00 м (две трубы ПНД160мм, общ. длина.труб 2*56,00м=112,00м)</v>
      </c>
      <c r="H58" s="3">
        <v>0</v>
      </c>
      <c r="I58" s="3"/>
      <c r="J58" s="3"/>
      <c r="K58" s="3"/>
      <c r="L58" s="3"/>
      <c r="M58" s="3"/>
      <c r="N58" s="3"/>
      <c r="O58" s="3">
        <f t="shared" ref="O58:T58" si="60">ROUND(AB58,2)</f>
        <v>19409.060000000001</v>
      </c>
      <c r="P58" s="3">
        <f t="shared" si="60"/>
        <v>18678.22</v>
      </c>
      <c r="Q58" s="3">
        <f t="shared" si="60"/>
        <v>204.67</v>
      </c>
      <c r="R58" s="3">
        <f t="shared" si="60"/>
        <v>19.829999999999998</v>
      </c>
      <c r="S58" s="3">
        <f t="shared" si="60"/>
        <v>526.16999999999996</v>
      </c>
      <c r="T58" s="3">
        <f t="shared" si="60"/>
        <v>0</v>
      </c>
      <c r="U58" s="3">
        <f>AH58</f>
        <v>48.235882435199997</v>
      </c>
      <c r="V58" s="3">
        <f>AI58</f>
        <v>0</v>
      </c>
      <c r="W58" s="3">
        <f>ROUND(AJ58,2)</f>
        <v>0</v>
      </c>
      <c r="X58" s="3">
        <f>ROUND(AK58,2)</f>
        <v>514.21</v>
      </c>
      <c r="Y58" s="3">
        <f>ROUND(AL58,2)</f>
        <v>266.88</v>
      </c>
      <c r="Z58" s="3"/>
      <c r="AA58" s="3"/>
      <c r="AB58" s="3">
        <f>ROUND(SUMIF(AA28:AA56,"=432547232",O28:O56),2)</f>
        <v>19409.060000000001</v>
      </c>
      <c r="AC58" s="3">
        <f>ROUND(SUMIF(AA28:AA56,"=432547232",P28:P56),2)</f>
        <v>18678.22</v>
      </c>
      <c r="AD58" s="3">
        <f>ROUND(SUMIF(AA28:AA56,"=432547232",Q28:Q56),2)</f>
        <v>204.67</v>
      </c>
      <c r="AE58" s="3">
        <f>ROUND(SUMIF(AA28:AA56,"=432547232",R28:R56),2)</f>
        <v>19.829999999999998</v>
      </c>
      <c r="AF58" s="3">
        <f>ROUND(SUMIF(AA28:AA56,"=432547232",S28:S56),2)</f>
        <v>526.16999999999996</v>
      </c>
      <c r="AG58" s="3">
        <f>ROUND(SUMIF(AA28:AA56,"=432547232",T28:T56),2)</f>
        <v>0</v>
      </c>
      <c r="AH58" s="3">
        <f>SUMIF(AA28:AA56,"=432547232",U28:U56)</f>
        <v>48.235882435199997</v>
      </c>
      <c r="AI58" s="3">
        <f>SUMIF(AA28:AA56,"=432547232",V28:V56)</f>
        <v>0</v>
      </c>
      <c r="AJ58" s="3">
        <f>ROUND(SUMIF(AA28:AA56,"=432547232",W28:W56),2)</f>
        <v>0</v>
      </c>
      <c r="AK58" s="3">
        <f>ROUND(SUMIF(AA28:AA56,"=432547232",X28:X56),2)</f>
        <v>514.21</v>
      </c>
      <c r="AL58" s="3">
        <f>ROUND(SUMIF(AA28:AA56,"=432547232",Y28:Y56),2)</f>
        <v>266.88</v>
      </c>
      <c r="AM58" s="3"/>
      <c r="AN58" s="3"/>
      <c r="AO58" s="3">
        <f t="shared" ref="AO58:BD58" si="61">ROUND(BX58,2)</f>
        <v>0</v>
      </c>
      <c r="AP58" s="3">
        <f t="shared" si="61"/>
        <v>0</v>
      </c>
      <c r="AQ58" s="3">
        <f t="shared" si="61"/>
        <v>0</v>
      </c>
      <c r="AR58" s="3">
        <f t="shared" si="61"/>
        <v>20190.150000000001</v>
      </c>
      <c r="AS58" s="3">
        <f t="shared" si="61"/>
        <v>14046.13</v>
      </c>
      <c r="AT58" s="3">
        <f t="shared" si="61"/>
        <v>6144.02</v>
      </c>
      <c r="AU58" s="3">
        <f t="shared" si="61"/>
        <v>0</v>
      </c>
      <c r="AV58" s="3">
        <f t="shared" si="61"/>
        <v>18678.22</v>
      </c>
      <c r="AW58" s="3">
        <f t="shared" si="61"/>
        <v>18678.22</v>
      </c>
      <c r="AX58" s="3">
        <f t="shared" si="61"/>
        <v>0</v>
      </c>
      <c r="AY58" s="3">
        <f t="shared" si="61"/>
        <v>18678.22</v>
      </c>
      <c r="AZ58" s="3">
        <f t="shared" si="61"/>
        <v>0</v>
      </c>
      <c r="BA58" s="3">
        <f t="shared" si="61"/>
        <v>0</v>
      </c>
      <c r="BB58" s="3">
        <f t="shared" si="61"/>
        <v>0</v>
      </c>
      <c r="BC58" s="3">
        <f t="shared" si="61"/>
        <v>0</v>
      </c>
      <c r="BD58" s="3">
        <f t="shared" si="61"/>
        <v>0</v>
      </c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>
        <f>ROUND(SUMIF(AA28:AA56,"=432547232",FQ28:FQ56),2)</f>
        <v>0</v>
      </c>
      <c r="BY58" s="3">
        <f>ROUND(SUMIF(AA28:AA56,"=432547232",FR28:FR56),2)</f>
        <v>0</v>
      </c>
      <c r="BZ58" s="3">
        <f>ROUND(SUMIF(AA28:AA56,"=432547232",GL28:GL56),2)</f>
        <v>0</v>
      </c>
      <c r="CA58" s="3">
        <f>ROUND(SUMIF(AA28:AA56,"=432547232",GM28:GM56),2)</f>
        <v>20190.150000000001</v>
      </c>
      <c r="CB58" s="3">
        <f>ROUND(SUMIF(AA28:AA56,"=432547232",GN28:GN56),2)</f>
        <v>14046.13</v>
      </c>
      <c r="CC58" s="3">
        <f>ROUND(SUMIF(AA28:AA56,"=432547232",GO28:GO56),2)</f>
        <v>6144.02</v>
      </c>
      <c r="CD58" s="3">
        <f>ROUND(SUMIF(AA28:AA56,"=432547232",GP28:GP56),2)</f>
        <v>0</v>
      </c>
      <c r="CE58" s="3">
        <f>AC58-BX58</f>
        <v>18678.22</v>
      </c>
      <c r="CF58" s="3">
        <f>AC58-BY58</f>
        <v>18678.22</v>
      </c>
      <c r="CG58" s="3">
        <f>BX58-BZ58</f>
        <v>0</v>
      </c>
      <c r="CH58" s="3">
        <f>AC58-BX58-BY58+BZ58</f>
        <v>18678.22</v>
      </c>
      <c r="CI58" s="3">
        <f>BY58-BZ58</f>
        <v>0</v>
      </c>
      <c r="CJ58" s="3">
        <f>ROUND(SUMIF(AA28:AA56,"=432547232",GX28:GX56),2)</f>
        <v>0</v>
      </c>
      <c r="CK58" s="3">
        <f>ROUND(SUMIF(AA28:AA56,"=432547232",GY28:GY56),2)</f>
        <v>0</v>
      </c>
      <c r="CL58" s="3">
        <f>ROUND(SUMIF(AA28:AA56,"=432547232",GZ28:GZ56),2)</f>
        <v>0</v>
      </c>
      <c r="CM58" s="3">
        <f>ROUND(SUMIF(AA28:AA56,"=432547232",HD28:HD56),2)</f>
        <v>0</v>
      </c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4">
        <f t="shared" ref="DG58:DL58" si="62">ROUND(DT58,2)</f>
        <v>215386.11</v>
      </c>
      <c r="DH58" s="4">
        <f t="shared" si="62"/>
        <v>182691.51</v>
      </c>
      <c r="DI58" s="4">
        <f t="shared" si="62"/>
        <v>3044.92</v>
      </c>
      <c r="DJ58" s="4">
        <f t="shared" si="62"/>
        <v>1117.42</v>
      </c>
      <c r="DK58" s="4">
        <f t="shared" si="62"/>
        <v>29649.68</v>
      </c>
      <c r="DL58" s="4">
        <f t="shared" si="62"/>
        <v>0</v>
      </c>
      <c r="DM58" s="4">
        <f>DZ58</f>
        <v>48.235882435199997</v>
      </c>
      <c r="DN58" s="4">
        <f>EA58</f>
        <v>0</v>
      </c>
      <c r="DO58" s="4">
        <f>ROUND(EB58,2)</f>
        <v>0</v>
      </c>
      <c r="DP58" s="4">
        <f>ROUND(EC58,2)</f>
        <v>28975.8</v>
      </c>
      <c r="DQ58" s="4">
        <f>ROUND(ED58,2)</f>
        <v>15038.92</v>
      </c>
      <c r="DR58" s="4"/>
      <c r="DS58" s="4"/>
      <c r="DT58" s="4">
        <f>ROUND(SUMIF(AA28:AA56,"=432547230",O28:O56),2)</f>
        <v>215386.11</v>
      </c>
      <c r="DU58" s="4">
        <f>ROUND(SUMIF(AA28:AA56,"=432547230",P28:P56),2)</f>
        <v>182691.51</v>
      </c>
      <c r="DV58" s="4">
        <f>ROUND(SUMIF(AA28:AA56,"=432547230",Q28:Q56),2)</f>
        <v>3044.92</v>
      </c>
      <c r="DW58" s="4">
        <f>ROUND(SUMIF(AA28:AA56,"=432547230",R28:R56),2)</f>
        <v>1117.42</v>
      </c>
      <c r="DX58" s="4">
        <f>ROUND(SUMIF(AA28:AA56,"=432547230",S28:S56),2)</f>
        <v>29649.68</v>
      </c>
      <c r="DY58" s="4">
        <f>ROUND(SUMIF(AA28:AA56,"=432547230",T28:T56),2)</f>
        <v>0</v>
      </c>
      <c r="DZ58" s="4">
        <f>SUMIF(AA28:AA56,"=432547230",U28:U56)</f>
        <v>48.235882435199997</v>
      </c>
      <c r="EA58" s="4">
        <f>SUMIF(AA28:AA56,"=432547230",V28:V56)</f>
        <v>0</v>
      </c>
      <c r="EB58" s="4">
        <f>ROUND(SUMIF(AA28:AA56,"=432547230",W28:W56),2)</f>
        <v>0</v>
      </c>
      <c r="EC58" s="4">
        <f>ROUND(SUMIF(AA28:AA56,"=432547230",X28:X56),2)</f>
        <v>28975.8</v>
      </c>
      <c r="ED58" s="4">
        <f>ROUND(SUMIF(AA28:AA56,"=432547230",Y28:Y56),2)</f>
        <v>15038.92</v>
      </c>
      <c r="EE58" s="4"/>
      <c r="EF58" s="4"/>
      <c r="EG58" s="4">
        <f t="shared" ref="EG58:EV58" si="63">ROUND(FP58,2)</f>
        <v>0</v>
      </c>
      <c r="EH58" s="4">
        <f t="shared" si="63"/>
        <v>0</v>
      </c>
      <c r="EI58" s="4">
        <f t="shared" si="63"/>
        <v>0</v>
      </c>
      <c r="EJ58" s="4">
        <f t="shared" si="63"/>
        <v>259400.83</v>
      </c>
      <c r="EK58" s="4">
        <f t="shared" si="63"/>
        <v>181481.71</v>
      </c>
      <c r="EL58" s="4">
        <f t="shared" si="63"/>
        <v>77919.12</v>
      </c>
      <c r="EM58" s="4">
        <f t="shared" si="63"/>
        <v>0</v>
      </c>
      <c r="EN58" s="4">
        <f t="shared" si="63"/>
        <v>182691.51</v>
      </c>
      <c r="EO58" s="4">
        <f t="shared" si="63"/>
        <v>182691.51</v>
      </c>
      <c r="EP58" s="4">
        <f t="shared" si="63"/>
        <v>0</v>
      </c>
      <c r="EQ58" s="4">
        <f t="shared" si="63"/>
        <v>182691.51</v>
      </c>
      <c r="ER58" s="4">
        <f t="shared" si="63"/>
        <v>0</v>
      </c>
      <c r="ES58" s="4">
        <f t="shared" si="63"/>
        <v>0</v>
      </c>
      <c r="ET58" s="4">
        <f t="shared" si="63"/>
        <v>0</v>
      </c>
      <c r="EU58" s="4">
        <f t="shared" si="63"/>
        <v>0</v>
      </c>
      <c r="EV58" s="4">
        <f t="shared" si="63"/>
        <v>0</v>
      </c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>
        <f>ROUND(SUMIF(AA28:AA56,"=432547230",FQ28:FQ56),2)</f>
        <v>0</v>
      </c>
      <c r="FQ58" s="4">
        <f>ROUND(SUMIF(AA28:AA56,"=432547230",FR28:FR56),2)</f>
        <v>0</v>
      </c>
      <c r="FR58" s="4">
        <f>ROUND(SUMIF(AA28:AA56,"=432547230",GL28:GL56),2)</f>
        <v>0</v>
      </c>
      <c r="FS58" s="4">
        <f>ROUND(SUMIF(AA28:AA56,"=432547230",GM28:GM56),2)</f>
        <v>259400.83</v>
      </c>
      <c r="FT58" s="4">
        <f>ROUND(SUMIF(AA28:AA56,"=432547230",GN28:GN56),2)</f>
        <v>181481.71</v>
      </c>
      <c r="FU58" s="4">
        <f>ROUND(SUMIF(AA28:AA56,"=432547230",GO28:GO56),2)</f>
        <v>77919.12</v>
      </c>
      <c r="FV58" s="4">
        <f>ROUND(SUMIF(AA28:AA56,"=432547230",GP28:GP56),2)</f>
        <v>0</v>
      </c>
      <c r="FW58" s="4">
        <f>DU58-FP58</f>
        <v>182691.51</v>
      </c>
      <c r="FX58" s="4">
        <f>DU58-FQ58</f>
        <v>182691.51</v>
      </c>
      <c r="FY58" s="4">
        <f>FP58-FR58</f>
        <v>0</v>
      </c>
      <c r="FZ58" s="4">
        <f>DU58-FP58-FQ58+FR58</f>
        <v>182691.51</v>
      </c>
      <c r="GA58" s="4">
        <f>FQ58-FR58</f>
        <v>0</v>
      </c>
      <c r="GB58" s="4">
        <f>ROUND(SUMIF(AA28:AA56,"=432547230",GX28:GX56),2)</f>
        <v>0</v>
      </c>
      <c r="GC58" s="4">
        <f>ROUND(SUMIF(AA28:AA56,"=432547230",GY28:GY56),2)</f>
        <v>0</v>
      </c>
      <c r="GD58" s="4">
        <f>ROUND(SUMIF(AA28:AA56,"=432547230",GZ28:GZ56),2)</f>
        <v>0</v>
      </c>
      <c r="GE58" s="4">
        <f>ROUND(SUMIF(AA28:AA56,"=432547230",HD28:HD56),2)</f>
        <v>0</v>
      </c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201</v>
      </c>
      <c r="F60" s="5">
        <f>ROUND(Source!O58,O60)</f>
        <v>19409.060000000001</v>
      </c>
      <c r="G60" s="5" t="s">
        <v>86</v>
      </c>
      <c r="H60" s="5" t="s">
        <v>87</v>
      </c>
      <c r="I60" s="5"/>
      <c r="J60" s="5"/>
      <c r="K60" s="5">
        <v>201</v>
      </c>
      <c r="L60" s="5">
        <v>1</v>
      </c>
      <c r="M60" s="5">
        <v>3</v>
      </c>
      <c r="N60" s="5" t="s">
        <v>3</v>
      </c>
      <c r="O60" s="5">
        <v>2</v>
      </c>
      <c r="P60" s="5">
        <f>ROUND(Source!DG58,O60)</f>
        <v>215386.11</v>
      </c>
      <c r="Q60" s="5"/>
      <c r="R60" s="5"/>
      <c r="S60" s="5"/>
      <c r="T60" s="5"/>
      <c r="U60" s="5"/>
      <c r="V60" s="5"/>
      <c r="W60" s="5">
        <v>19409.060000000001</v>
      </c>
      <c r="X60" s="5">
        <v>1</v>
      </c>
      <c r="Y60" s="5">
        <v>19409.060000000001</v>
      </c>
      <c r="Z60" s="5">
        <v>215386.11</v>
      </c>
      <c r="AA60" s="5">
        <v>1</v>
      </c>
      <c r="AB60" s="5">
        <v>215386.11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202</v>
      </c>
      <c r="F61" s="5">
        <f>ROUND(Source!P58,O61)</f>
        <v>18678.22</v>
      </c>
      <c r="G61" s="5" t="s">
        <v>88</v>
      </c>
      <c r="H61" s="5" t="s">
        <v>89</v>
      </c>
      <c r="I61" s="5"/>
      <c r="J61" s="5"/>
      <c r="K61" s="5">
        <v>202</v>
      </c>
      <c r="L61" s="5">
        <v>2</v>
      </c>
      <c r="M61" s="5">
        <v>3</v>
      </c>
      <c r="N61" s="5" t="s">
        <v>3</v>
      </c>
      <c r="O61" s="5">
        <v>2</v>
      </c>
      <c r="P61" s="5">
        <f>ROUND(Source!DH58,O61)</f>
        <v>182691.51</v>
      </c>
      <c r="Q61" s="5"/>
      <c r="R61" s="5"/>
      <c r="S61" s="5"/>
      <c r="T61" s="5"/>
      <c r="U61" s="5"/>
      <c r="V61" s="5"/>
      <c r="W61" s="5">
        <v>18678.22</v>
      </c>
      <c r="X61" s="5">
        <v>1</v>
      </c>
      <c r="Y61" s="5">
        <v>18678.22</v>
      </c>
      <c r="Z61" s="5">
        <v>182691.51</v>
      </c>
      <c r="AA61" s="5">
        <v>1</v>
      </c>
      <c r="AB61" s="5">
        <v>182691.51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222</v>
      </c>
      <c r="F62" s="5">
        <f>ROUND(Source!AO58,O62)</f>
        <v>0</v>
      </c>
      <c r="G62" s="5" t="s">
        <v>90</v>
      </c>
      <c r="H62" s="5" t="s">
        <v>91</v>
      </c>
      <c r="I62" s="5"/>
      <c r="J62" s="5"/>
      <c r="K62" s="5">
        <v>222</v>
      </c>
      <c r="L62" s="5">
        <v>3</v>
      </c>
      <c r="M62" s="5">
        <v>3</v>
      </c>
      <c r="N62" s="5" t="s">
        <v>3</v>
      </c>
      <c r="O62" s="5">
        <v>2</v>
      </c>
      <c r="P62" s="5">
        <f>ROUND(Source!EG58,O62)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225</v>
      </c>
      <c r="F63" s="5">
        <f>ROUND(Source!AV58,O63)</f>
        <v>18678.22</v>
      </c>
      <c r="G63" s="5" t="s">
        <v>92</v>
      </c>
      <c r="H63" s="5" t="s">
        <v>93</v>
      </c>
      <c r="I63" s="5"/>
      <c r="J63" s="5"/>
      <c r="K63" s="5">
        <v>225</v>
      </c>
      <c r="L63" s="5">
        <v>4</v>
      </c>
      <c r="M63" s="5">
        <v>3</v>
      </c>
      <c r="N63" s="5" t="s">
        <v>3</v>
      </c>
      <c r="O63" s="5">
        <v>2</v>
      </c>
      <c r="P63" s="5">
        <f>ROUND(Source!EN58,O63)</f>
        <v>182691.51</v>
      </c>
      <c r="Q63" s="5"/>
      <c r="R63" s="5"/>
      <c r="S63" s="5"/>
      <c r="T63" s="5"/>
      <c r="U63" s="5"/>
      <c r="V63" s="5"/>
      <c r="W63" s="5">
        <v>18678.22</v>
      </c>
      <c r="X63" s="5">
        <v>1</v>
      </c>
      <c r="Y63" s="5">
        <v>18678.22</v>
      </c>
      <c r="Z63" s="5">
        <v>182691.51</v>
      </c>
      <c r="AA63" s="5">
        <v>1</v>
      </c>
      <c r="AB63" s="5">
        <v>182691.51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226</v>
      </c>
      <c r="F64" s="5">
        <f>ROUND(Source!AW58,O64)</f>
        <v>18678.22</v>
      </c>
      <c r="G64" s="5" t="s">
        <v>94</v>
      </c>
      <c r="H64" s="5" t="s">
        <v>95</v>
      </c>
      <c r="I64" s="5"/>
      <c r="J64" s="5"/>
      <c r="K64" s="5">
        <v>226</v>
      </c>
      <c r="L64" s="5">
        <v>5</v>
      </c>
      <c r="M64" s="5">
        <v>3</v>
      </c>
      <c r="N64" s="5" t="s">
        <v>3</v>
      </c>
      <c r="O64" s="5">
        <v>2</v>
      </c>
      <c r="P64" s="5">
        <f>ROUND(Source!EO58,O64)</f>
        <v>182691.51</v>
      </c>
      <c r="Q64" s="5"/>
      <c r="R64" s="5"/>
      <c r="S64" s="5"/>
      <c r="T64" s="5"/>
      <c r="U64" s="5"/>
      <c r="V64" s="5"/>
      <c r="W64" s="5">
        <v>18678.22</v>
      </c>
      <c r="X64" s="5">
        <v>1</v>
      </c>
      <c r="Y64" s="5">
        <v>18678.22</v>
      </c>
      <c r="Z64" s="5">
        <v>182691.51</v>
      </c>
      <c r="AA64" s="5">
        <v>1</v>
      </c>
      <c r="AB64" s="5">
        <v>182691.51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227</v>
      </c>
      <c r="F65" s="5">
        <f>ROUND(Source!AX58,O65)</f>
        <v>0</v>
      </c>
      <c r="G65" s="5" t="s">
        <v>96</v>
      </c>
      <c r="H65" s="5" t="s">
        <v>97</v>
      </c>
      <c r="I65" s="5"/>
      <c r="J65" s="5"/>
      <c r="K65" s="5">
        <v>227</v>
      </c>
      <c r="L65" s="5">
        <v>6</v>
      </c>
      <c r="M65" s="5">
        <v>3</v>
      </c>
      <c r="N65" s="5" t="s">
        <v>3</v>
      </c>
      <c r="O65" s="5">
        <v>2</v>
      </c>
      <c r="P65" s="5">
        <f>ROUND(Source!EP58,O65)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228</v>
      </c>
      <c r="F66" s="5">
        <f>ROUND(Source!AY58,O66)</f>
        <v>18678.22</v>
      </c>
      <c r="G66" s="5" t="s">
        <v>98</v>
      </c>
      <c r="H66" s="5" t="s">
        <v>99</v>
      </c>
      <c r="I66" s="5"/>
      <c r="J66" s="5"/>
      <c r="K66" s="5">
        <v>228</v>
      </c>
      <c r="L66" s="5">
        <v>7</v>
      </c>
      <c r="M66" s="5">
        <v>3</v>
      </c>
      <c r="N66" s="5" t="s">
        <v>3</v>
      </c>
      <c r="O66" s="5">
        <v>2</v>
      </c>
      <c r="P66" s="5">
        <f>ROUND(Source!EQ58,O66)</f>
        <v>182691.51</v>
      </c>
      <c r="Q66" s="5"/>
      <c r="R66" s="5"/>
      <c r="S66" s="5"/>
      <c r="T66" s="5"/>
      <c r="U66" s="5"/>
      <c r="V66" s="5"/>
      <c r="W66" s="5">
        <v>18678.22</v>
      </c>
      <c r="X66" s="5">
        <v>1</v>
      </c>
      <c r="Y66" s="5">
        <v>18678.22</v>
      </c>
      <c r="Z66" s="5">
        <v>182691.51</v>
      </c>
      <c r="AA66" s="5">
        <v>1</v>
      </c>
      <c r="AB66" s="5">
        <v>182691.51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216</v>
      </c>
      <c r="F67" s="5">
        <f>ROUND(Source!AP58,O67)</f>
        <v>0</v>
      </c>
      <c r="G67" s="5" t="s">
        <v>100</v>
      </c>
      <c r="H67" s="5" t="s">
        <v>101</v>
      </c>
      <c r="I67" s="5"/>
      <c r="J67" s="5"/>
      <c r="K67" s="5">
        <v>216</v>
      </c>
      <c r="L67" s="5">
        <v>8</v>
      </c>
      <c r="M67" s="5">
        <v>3</v>
      </c>
      <c r="N67" s="5" t="s">
        <v>3</v>
      </c>
      <c r="O67" s="5">
        <v>2</v>
      </c>
      <c r="P67" s="5">
        <f>ROUND(Source!EH58,O67)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223</v>
      </c>
      <c r="F68" s="5">
        <f>ROUND(Source!AQ58,O68)</f>
        <v>0</v>
      </c>
      <c r="G68" s="5" t="s">
        <v>102</v>
      </c>
      <c r="H68" s="5" t="s">
        <v>103</v>
      </c>
      <c r="I68" s="5"/>
      <c r="J68" s="5"/>
      <c r="K68" s="5">
        <v>223</v>
      </c>
      <c r="L68" s="5">
        <v>9</v>
      </c>
      <c r="M68" s="5">
        <v>3</v>
      </c>
      <c r="N68" s="5" t="s">
        <v>3</v>
      </c>
      <c r="O68" s="5">
        <v>2</v>
      </c>
      <c r="P68" s="5">
        <f>ROUND(Source!EI58,O68)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229</v>
      </c>
      <c r="F69" s="5">
        <f>ROUND(Source!AZ58,O69)</f>
        <v>0</v>
      </c>
      <c r="G69" s="5" t="s">
        <v>104</v>
      </c>
      <c r="H69" s="5" t="s">
        <v>105</v>
      </c>
      <c r="I69" s="5"/>
      <c r="J69" s="5"/>
      <c r="K69" s="5">
        <v>229</v>
      </c>
      <c r="L69" s="5">
        <v>10</v>
      </c>
      <c r="M69" s="5">
        <v>3</v>
      </c>
      <c r="N69" s="5" t="s">
        <v>3</v>
      </c>
      <c r="O69" s="5">
        <v>2</v>
      </c>
      <c r="P69" s="5">
        <f>ROUND(Source!ER58,O69)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203</v>
      </c>
      <c r="F70" s="5">
        <f>ROUND(Source!Q58,O70)</f>
        <v>204.67</v>
      </c>
      <c r="G70" s="5" t="s">
        <v>106</v>
      </c>
      <c r="H70" s="5" t="s">
        <v>107</v>
      </c>
      <c r="I70" s="5"/>
      <c r="J70" s="5"/>
      <c r="K70" s="5">
        <v>203</v>
      </c>
      <c r="L70" s="5">
        <v>11</v>
      </c>
      <c r="M70" s="5">
        <v>3</v>
      </c>
      <c r="N70" s="5" t="s">
        <v>3</v>
      </c>
      <c r="O70" s="5">
        <v>2</v>
      </c>
      <c r="P70" s="5">
        <f>ROUND(Source!DI58,O70)</f>
        <v>3044.92</v>
      </c>
      <c r="Q70" s="5"/>
      <c r="R70" s="5"/>
      <c r="S70" s="5"/>
      <c r="T70" s="5"/>
      <c r="U70" s="5"/>
      <c r="V70" s="5"/>
      <c r="W70" s="5">
        <v>204.67</v>
      </c>
      <c r="X70" s="5">
        <v>1</v>
      </c>
      <c r="Y70" s="5">
        <v>204.67</v>
      </c>
      <c r="Z70" s="5">
        <v>3044.92</v>
      </c>
      <c r="AA70" s="5">
        <v>1</v>
      </c>
      <c r="AB70" s="5">
        <v>3044.92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231</v>
      </c>
      <c r="F71" s="5">
        <f>ROUND(Source!BB58,O71)</f>
        <v>0</v>
      </c>
      <c r="G71" s="5" t="s">
        <v>108</v>
      </c>
      <c r="H71" s="5" t="s">
        <v>109</v>
      </c>
      <c r="I71" s="5"/>
      <c r="J71" s="5"/>
      <c r="K71" s="5">
        <v>231</v>
      </c>
      <c r="L71" s="5">
        <v>12</v>
      </c>
      <c r="M71" s="5">
        <v>3</v>
      </c>
      <c r="N71" s="5" t="s">
        <v>3</v>
      </c>
      <c r="O71" s="5">
        <v>2</v>
      </c>
      <c r="P71" s="5">
        <f>ROUND(Source!ET58,O71)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204</v>
      </c>
      <c r="F72" s="5">
        <f>ROUND(Source!R58,O72)</f>
        <v>19.829999999999998</v>
      </c>
      <c r="G72" s="5" t="s">
        <v>110</v>
      </c>
      <c r="H72" s="5" t="s">
        <v>111</v>
      </c>
      <c r="I72" s="5"/>
      <c r="J72" s="5"/>
      <c r="K72" s="5">
        <v>204</v>
      </c>
      <c r="L72" s="5">
        <v>13</v>
      </c>
      <c r="M72" s="5">
        <v>3</v>
      </c>
      <c r="N72" s="5" t="s">
        <v>3</v>
      </c>
      <c r="O72" s="5">
        <v>2</v>
      </c>
      <c r="P72" s="5">
        <f>ROUND(Source!DJ58,O72)</f>
        <v>1117.42</v>
      </c>
      <c r="Q72" s="5"/>
      <c r="R72" s="5"/>
      <c r="S72" s="5"/>
      <c r="T72" s="5"/>
      <c r="U72" s="5"/>
      <c r="V72" s="5"/>
      <c r="W72" s="5">
        <v>19.829999999999998</v>
      </c>
      <c r="X72" s="5">
        <v>1</v>
      </c>
      <c r="Y72" s="5">
        <v>19.829999999999998</v>
      </c>
      <c r="Z72" s="5">
        <v>1117.42</v>
      </c>
      <c r="AA72" s="5">
        <v>1</v>
      </c>
      <c r="AB72" s="5">
        <v>1117.42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205</v>
      </c>
      <c r="F73" s="5">
        <f>ROUND(Source!S58,O73)</f>
        <v>526.16999999999996</v>
      </c>
      <c r="G73" s="5" t="s">
        <v>112</v>
      </c>
      <c r="H73" s="5" t="s">
        <v>113</v>
      </c>
      <c r="I73" s="5"/>
      <c r="J73" s="5"/>
      <c r="K73" s="5">
        <v>205</v>
      </c>
      <c r="L73" s="5">
        <v>14</v>
      </c>
      <c r="M73" s="5">
        <v>3</v>
      </c>
      <c r="N73" s="5" t="s">
        <v>3</v>
      </c>
      <c r="O73" s="5">
        <v>2</v>
      </c>
      <c r="P73" s="5">
        <f>ROUND(Source!DK58,O73)</f>
        <v>29649.68</v>
      </c>
      <c r="Q73" s="5"/>
      <c r="R73" s="5"/>
      <c r="S73" s="5"/>
      <c r="T73" s="5"/>
      <c r="U73" s="5"/>
      <c r="V73" s="5"/>
      <c r="W73" s="5">
        <v>526.16999999999996</v>
      </c>
      <c r="X73" s="5">
        <v>1</v>
      </c>
      <c r="Y73" s="5">
        <v>526.16999999999996</v>
      </c>
      <c r="Z73" s="5">
        <v>29649.68</v>
      </c>
      <c r="AA73" s="5">
        <v>1</v>
      </c>
      <c r="AB73" s="5">
        <v>29649.68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232</v>
      </c>
      <c r="F74" s="5">
        <f>ROUND(Source!BC58,O74)</f>
        <v>0</v>
      </c>
      <c r="G74" s="5" t="s">
        <v>114</v>
      </c>
      <c r="H74" s="5" t="s">
        <v>115</v>
      </c>
      <c r="I74" s="5"/>
      <c r="J74" s="5"/>
      <c r="K74" s="5">
        <v>232</v>
      </c>
      <c r="L74" s="5">
        <v>15</v>
      </c>
      <c r="M74" s="5">
        <v>3</v>
      </c>
      <c r="N74" s="5" t="s">
        <v>3</v>
      </c>
      <c r="O74" s="5">
        <v>2</v>
      </c>
      <c r="P74" s="5">
        <f>ROUND(Source!EU58,O74)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214</v>
      </c>
      <c r="F75" s="5">
        <f>ROUND(Source!AS58,O75)</f>
        <v>14046.13</v>
      </c>
      <c r="G75" s="5" t="s">
        <v>116</v>
      </c>
      <c r="H75" s="5" t="s">
        <v>117</v>
      </c>
      <c r="I75" s="5"/>
      <c r="J75" s="5"/>
      <c r="K75" s="5">
        <v>214</v>
      </c>
      <c r="L75" s="5">
        <v>16</v>
      </c>
      <c r="M75" s="5">
        <v>3</v>
      </c>
      <c r="N75" s="5" t="s">
        <v>3</v>
      </c>
      <c r="O75" s="5">
        <v>2</v>
      </c>
      <c r="P75" s="5">
        <f>ROUND(Source!EK58,O75)</f>
        <v>181481.71</v>
      </c>
      <c r="Q75" s="5"/>
      <c r="R75" s="5"/>
      <c r="S75" s="5"/>
      <c r="T75" s="5"/>
      <c r="U75" s="5"/>
      <c r="V75" s="5"/>
      <c r="W75" s="5">
        <v>14046.13</v>
      </c>
      <c r="X75" s="5">
        <v>1</v>
      </c>
      <c r="Y75" s="5">
        <v>14046.13</v>
      </c>
      <c r="Z75" s="5">
        <v>181481.71</v>
      </c>
      <c r="AA75" s="5">
        <v>1</v>
      </c>
      <c r="AB75" s="5">
        <v>181481.71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215</v>
      </c>
      <c r="F76" s="5">
        <f>ROUND(Source!AT58,O76)</f>
        <v>6144.02</v>
      </c>
      <c r="G76" s="5" t="s">
        <v>118</v>
      </c>
      <c r="H76" s="5" t="s">
        <v>119</v>
      </c>
      <c r="I76" s="5"/>
      <c r="J76" s="5"/>
      <c r="K76" s="5">
        <v>215</v>
      </c>
      <c r="L76" s="5">
        <v>17</v>
      </c>
      <c r="M76" s="5">
        <v>3</v>
      </c>
      <c r="N76" s="5" t="s">
        <v>3</v>
      </c>
      <c r="O76" s="5">
        <v>2</v>
      </c>
      <c r="P76" s="5">
        <f>ROUND(Source!EL58,O76)</f>
        <v>77919.12</v>
      </c>
      <c r="Q76" s="5"/>
      <c r="R76" s="5"/>
      <c r="S76" s="5"/>
      <c r="T76" s="5"/>
      <c r="U76" s="5"/>
      <c r="V76" s="5"/>
      <c r="W76" s="5">
        <v>6144.02</v>
      </c>
      <c r="X76" s="5">
        <v>1</v>
      </c>
      <c r="Y76" s="5">
        <v>6144.02</v>
      </c>
      <c r="Z76" s="5">
        <v>77919.12</v>
      </c>
      <c r="AA76" s="5">
        <v>1</v>
      </c>
      <c r="AB76" s="5">
        <v>77919.12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217</v>
      </c>
      <c r="F77" s="5">
        <f>ROUND(Source!AU58,O77)</f>
        <v>0</v>
      </c>
      <c r="G77" s="5" t="s">
        <v>120</v>
      </c>
      <c r="H77" s="5" t="s">
        <v>121</v>
      </c>
      <c r="I77" s="5"/>
      <c r="J77" s="5"/>
      <c r="K77" s="5">
        <v>217</v>
      </c>
      <c r="L77" s="5">
        <v>18</v>
      </c>
      <c r="M77" s="5">
        <v>3</v>
      </c>
      <c r="N77" s="5" t="s">
        <v>3</v>
      </c>
      <c r="O77" s="5">
        <v>2</v>
      </c>
      <c r="P77" s="5">
        <f>ROUND(Source!EM58,O77)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230</v>
      </c>
      <c r="F78" s="5">
        <f>ROUND(Source!BA58,O78)</f>
        <v>0</v>
      </c>
      <c r="G78" s="5" t="s">
        <v>122</v>
      </c>
      <c r="H78" s="5" t="s">
        <v>123</v>
      </c>
      <c r="I78" s="5"/>
      <c r="J78" s="5"/>
      <c r="K78" s="5">
        <v>230</v>
      </c>
      <c r="L78" s="5">
        <v>19</v>
      </c>
      <c r="M78" s="5">
        <v>3</v>
      </c>
      <c r="N78" s="5" t="s">
        <v>3</v>
      </c>
      <c r="O78" s="5">
        <v>2</v>
      </c>
      <c r="P78" s="5">
        <f>ROUND(Source!ES58,O78)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206</v>
      </c>
      <c r="F79" s="5">
        <f>ROUND(Source!T58,O79)</f>
        <v>0</v>
      </c>
      <c r="G79" s="5" t="s">
        <v>124</v>
      </c>
      <c r="H79" s="5" t="s">
        <v>125</v>
      </c>
      <c r="I79" s="5"/>
      <c r="J79" s="5"/>
      <c r="K79" s="5">
        <v>206</v>
      </c>
      <c r="L79" s="5">
        <v>20</v>
      </c>
      <c r="M79" s="5">
        <v>3</v>
      </c>
      <c r="N79" s="5" t="s">
        <v>3</v>
      </c>
      <c r="O79" s="5">
        <v>2</v>
      </c>
      <c r="P79" s="5">
        <f>ROUND(Source!DL58,O79)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207</v>
      </c>
      <c r="F80" s="5">
        <f>Source!U58</f>
        <v>48.235882435199997</v>
      </c>
      <c r="G80" s="5" t="s">
        <v>126</v>
      </c>
      <c r="H80" s="5" t="s">
        <v>127</v>
      </c>
      <c r="I80" s="5"/>
      <c r="J80" s="5"/>
      <c r="K80" s="5">
        <v>207</v>
      </c>
      <c r="L80" s="5">
        <v>21</v>
      </c>
      <c r="M80" s="5">
        <v>3</v>
      </c>
      <c r="N80" s="5" t="s">
        <v>3</v>
      </c>
      <c r="O80" s="5">
        <v>-1</v>
      </c>
      <c r="P80" s="5">
        <f>Source!DM58</f>
        <v>48.235882435199997</v>
      </c>
      <c r="Q80" s="5"/>
      <c r="R80" s="5"/>
      <c r="S80" s="5"/>
      <c r="T80" s="5"/>
      <c r="U80" s="5"/>
      <c r="V80" s="5"/>
      <c r="W80" s="5">
        <v>48.235882435199997</v>
      </c>
      <c r="X80" s="5">
        <v>1</v>
      </c>
      <c r="Y80" s="5">
        <v>48.235882435199997</v>
      </c>
      <c r="Z80" s="5">
        <v>48.235882435199997</v>
      </c>
      <c r="AA80" s="5">
        <v>1</v>
      </c>
      <c r="AB80" s="5">
        <v>48.235882435199997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208</v>
      </c>
      <c r="F81" s="5">
        <f>Source!V58</f>
        <v>0</v>
      </c>
      <c r="G81" s="5" t="s">
        <v>128</v>
      </c>
      <c r="H81" s="5" t="s">
        <v>129</v>
      </c>
      <c r="I81" s="5"/>
      <c r="J81" s="5"/>
      <c r="K81" s="5">
        <v>208</v>
      </c>
      <c r="L81" s="5">
        <v>22</v>
      </c>
      <c r="M81" s="5">
        <v>3</v>
      </c>
      <c r="N81" s="5" t="s">
        <v>3</v>
      </c>
      <c r="O81" s="5">
        <v>-1</v>
      </c>
      <c r="P81" s="5">
        <f>Source!DN58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209</v>
      </c>
      <c r="F82" s="5">
        <f>ROUND(Source!W58,O82)</f>
        <v>0</v>
      </c>
      <c r="G82" s="5" t="s">
        <v>130</v>
      </c>
      <c r="H82" s="5" t="s">
        <v>131</v>
      </c>
      <c r="I82" s="5"/>
      <c r="J82" s="5"/>
      <c r="K82" s="5">
        <v>209</v>
      </c>
      <c r="L82" s="5">
        <v>23</v>
      </c>
      <c r="M82" s="5">
        <v>3</v>
      </c>
      <c r="N82" s="5" t="s">
        <v>3</v>
      </c>
      <c r="O82" s="5">
        <v>2</v>
      </c>
      <c r="P82" s="5">
        <f>ROUND(Source!DO58,O82)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233</v>
      </c>
      <c r="F83" s="5">
        <f>ROUND(Source!BD58,O83)</f>
        <v>0</v>
      </c>
      <c r="G83" s="5" t="s">
        <v>132</v>
      </c>
      <c r="H83" s="5" t="s">
        <v>133</v>
      </c>
      <c r="I83" s="5"/>
      <c r="J83" s="5"/>
      <c r="K83" s="5">
        <v>233</v>
      </c>
      <c r="L83" s="5">
        <v>24</v>
      </c>
      <c r="M83" s="5">
        <v>3</v>
      </c>
      <c r="N83" s="5" t="s">
        <v>3</v>
      </c>
      <c r="O83" s="5">
        <v>2</v>
      </c>
      <c r="P83" s="5">
        <f>ROUND(Source!EV58,O83)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210</v>
      </c>
      <c r="F84" s="5">
        <f>ROUND(Source!X58,O84)</f>
        <v>514.21</v>
      </c>
      <c r="G84" s="5" t="s">
        <v>134</v>
      </c>
      <c r="H84" s="5" t="s">
        <v>135</v>
      </c>
      <c r="I84" s="5"/>
      <c r="J84" s="5"/>
      <c r="K84" s="5">
        <v>210</v>
      </c>
      <c r="L84" s="5">
        <v>25</v>
      </c>
      <c r="M84" s="5">
        <v>3</v>
      </c>
      <c r="N84" s="5" t="s">
        <v>3</v>
      </c>
      <c r="O84" s="5">
        <v>2</v>
      </c>
      <c r="P84" s="5">
        <f>ROUND(Source!DP58,O84)</f>
        <v>28975.8</v>
      </c>
      <c r="Q84" s="5"/>
      <c r="R84" s="5"/>
      <c r="S84" s="5"/>
      <c r="T84" s="5"/>
      <c r="U84" s="5"/>
      <c r="V84" s="5"/>
      <c r="W84" s="5">
        <v>514.21</v>
      </c>
      <c r="X84" s="5">
        <v>1</v>
      </c>
      <c r="Y84" s="5">
        <v>514.21</v>
      </c>
      <c r="Z84" s="5">
        <v>28975.8</v>
      </c>
      <c r="AA84" s="5">
        <v>1</v>
      </c>
      <c r="AB84" s="5">
        <v>28975.8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211</v>
      </c>
      <c r="F85" s="5">
        <f>ROUND(Source!Y58,O85)</f>
        <v>266.88</v>
      </c>
      <c r="G85" s="5" t="s">
        <v>136</v>
      </c>
      <c r="H85" s="5" t="s">
        <v>137</v>
      </c>
      <c r="I85" s="5"/>
      <c r="J85" s="5"/>
      <c r="K85" s="5">
        <v>211</v>
      </c>
      <c r="L85" s="5">
        <v>26</v>
      </c>
      <c r="M85" s="5">
        <v>3</v>
      </c>
      <c r="N85" s="5" t="s">
        <v>3</v>
      </c>
      <c r="O85" s="5">
        <v>2</v>
      </c>
      <c r="P85" s="5">
        <f>ROUND(Source!DQ58,O85)</f>
        <v>15038.92</v>
      </c>
      <c r="Q85" s="5"/>
      <c r="R85" s="5"/>
      <c r="S85" s="5"/>
      <c r="T85" s="5"/>
      <c r="U85" s="5"/>
      <c r="V85" s="5"/>
      <c r="W85" s="5">
        <v>266.88</v>
      </c>
      <c r="X85" s="5">
        <v>1</v>
      </c>
      <c r="Y85" s="5">
        <v>266.88</v>
      </c>
      <c r="Z85" s="5">
        <v>15038.92</v>
      </c>
      <c r="AA85" s="5">
        <v>1</v>
      </c>
      <c r="AB85" s="5">
        <v>15038.92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224</v>
      </c>
      <c r="F86" s="5">
        <f>ROUND(Source!AR58,O86)</f>
        <v>20190.150000000001</v>
      </c>
      <c r="G86" s="5" t="s">
        <v>138</v>
      </c>
      <c r="H86" s="5" t="s">
        <v>139</v>
      </c>
      <c r="I86" s="5"/>
      <c r="J86" s="5"/>
      <c r="K86" s="5">
        <v>224</v>
      </c>
      <c r="L86" s="5">
        <v>27</v>
      </c>
      <c r="M86" s="5">
        <v>3</v>
      </c>
      <c r="N86" s="5" t="s">
        <v>3</v>
      </c>
      <c r="O86" s="5">
        <v>2</v>
      </c>
      <c r="P86" s="5">
        <f>ROUND(Source!EJ58,O86)</f>
        <v>259400.83</v>
      </c>
      <c r="Q86" s="5"/>
      <c r="R86" s="5"/>
      <c r="S86" s="5"/>
      <c r="T86" s="5"/>
      <c r="U86" s="5"/>
      <c r="V86" s="5"/>
      <c r="W86" s="5">
        <v>20190.150000000001</v>
      </c>
      <c r="X86" s="5">
        <v>1</v>
      </c>
      <c r="Y86" s="5">
        <v>20190.150000000001</v>
      </c>
      <c r="Z86" s="5">
        <v>259400.83</v>
      </c>
      <c r="AA86" s="5">
        <v>1</v>
      </c>
      <c r="AB86" s="5">
        <v>259400.83</v>
      </c>
    </row>
    <row r="88" spans="1:206" x14ac:dyDescent="0.2">
      <c r="A88" s="3">
        <v>51</v>
      </c>
      <c r="B88" s="3">
        <f>B20</f>
        <v>1</v>
      </c>
      <c r="C88" s="3">
        <f>A20</f>
        <v>3</v>
      </c>
      <c r="D88" s="3">
        <f>ROW(A20)</f>
        <v>20</v>
      </c>
      <c r="E88" s="3"/>
      <c r="F88" s="3" t="str">
        <f>IF(F20&lt;&gt;"",F20,"")</f>
        <v/>
      </c>
      <c r="G88" s="3" t="str">
        <f>IF(G20&lt;&gt;"",G20,"")</f>
        <v>Строительство 1хКЛ-0,4кВ (трасса в траншее в трубах) 56,00 п.м.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64">ROUND(O58+AB88,2)</f>
        <v>19409.060000000001</v>
      </c>
      <c r="P88" s="3">
        <f t="shared" si="64"/>
        <v>18678.22</v>
      </c>
      <c r="Q88" s="3">
        <f t="shared" si="64"/>
        <v>204.67</v>
      </c>
      <c r="R88" s="3">
        <f t="shared" si="64"/>
        <v>19.829999999999998</v>
      </c>
      <c r="S88" s="3">
        <f t="shared" si="64"/>
        <v>526.16999999999996</v>
      </c>
      <c r="T88" s="3">
        <f t="shared" si="64"/>
        <v>0</v>
      </c>
      <c r="U88" s="3">
        <f>U58+AH88</f>
        <v>48.235882435199997</v>
      </c>
      <c r="V88" s="3">
        <f>V58+AI88</f>
        <v>0</v>
      </c>
      <c r="W88" s="3">
        <f>ROUND(W58+AJ88,2)</f>
        <v>0</v>
      </c>
      <c r="X88" s="3">
        <f>ROUND(X58+AK88,2)</f>
        <v>514.21</v>
      </c>
      <c r="Y88" s="3">
        <f>ROUND(Y58+AL88,2)</f>
        <v>266.88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>
        <f t="shared" ref="AO88:BD88" si="65">ROUND(AO58+BX88,2)</f>
        <v>0</v>
      </c>
      <c r="AP88" s="3">
        <f t="shared" si="65"/>
        <v>0</v>
      </c>
      <c r="AQ88" s="3">
        <f t="shared" si="65"/>
        <v>0</v>
      </c>
      <c r="AR88" s="3">
        <f t="shared" si="65"/>
        <v>20190.150000000001</v>
      </c>
      <c r="AS88" s="3">
        <f t="shared" si="65"/>
        <v>14046.13</v>
      </c>
      <c r="AT88" s="3">
        <f t="shared" si="65"/>
        <v>6144.02</v>
      </c>
      <c r="AU88" s="3">
        <f t="shared" si="65"/>
        <v>0</v>
      </c>
      <c r="AV88" s="3">
        <f t="shared" si="65"/>
        <v>18678.22</v>
      </c>
      <c r="AW88" s="3">
        <f t="shared" si="65"/>
        <v>18678.22</v>
      </c>
      <c r="AX88" s="3">
        <f t="shared" si="65"/>
        <v>0</v>
      </c>
      <c r="AY88" s="3">
        <f t="shared" si="65"/>
        <v>18678.22</v>
      </c>
      <c r="AZ88" s="3">
        <f t="shared" si="65"/>
        <v>0</v>
      </c>
      <c r="BA88" s="3">
        <f t="shared" si="65"/>
        <v>0</v>
      </c>
      <c r="BB88" s="3">
        <f t="shared" si="65"/>
        <v>0</v>
      </c>
      <c r="BC88" s="3">
        <f t="shared" si="65"/>
        <v>0</v>
      </c>
      <c r="BD88" s="3">
        <f t="shared" si="65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66">ROUND(DG58+DT88,2)</f>
        <v>215386.11</v>
      </c>
      <c r="DH88" s="4">
        <f t="shared" si="66"/>
        <v>182691.51</v>
      </c>
      <c r="DI88" s="4">
        <f t="shared" si="66"/>
        <v>3044.92</v>
      </c>
      <c r="DJ88" s="4">
        <f t="shared" si="66"/>
        <v>1117.42</v>
      </c>
      <c r="DK88" s="4">
        <f t="shared" si="66"/>
        <v>29649.68</v>
      </c>
      <c r="DL88" s="4">
        <f t="shared" si="66"/>
        <v>0</v>
      </c>
      <c r="DM88" s="4">
        <f>DM58+DZ88</f>
        <v>48.235882435199997</v>
      </c>
      <c r="DN88" s="4">
        <f>DN58+EA88</f>
        <v>0</v>
      </c>
      <c r="DO88" s="4">
        <f>ROUND(DO58+EB88,2)</f>
        <v>0</v>
      </c>
      <c r="DP88" s="4">
        <f>ROUND(DP58+EC88,2)</f>
        <v>28975.8</v>
      </c>
      <c r="DQ88" s="4">
        <f>ROUND(DQ58+ED88,2)</f>
        <v>15038.92</v>
      </c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>
        <f t="shared" ref="EG88:EV88" si="67">ROUND(EG58+FP88,2)</f>
        <v>0</v>
      </c>
      <c r="EH88" s="4">
        <f t="shared" si="67"/>
        <v>0</v>
      </c>
      <c r="EI88" s="4">
        <f t="shared" si="67"/>
        <v>0</v>
      </c>
      <c r="EJ88" s="4">
        <f t="shared" si="67"/>
        <v>259400.83</v>
      </c>
      <c r="EK88" s="4">
        <f t="shared" si="67"/>
        <v>181481.71</v>
      </c>
      <c r="EL88" s="4">
        <f t="shared" si="67"/>
        <v>77919.12</v>
      </c>
      <c r="EM88" s="4">
        <f t="shared" si="67"/>
        <v>0</v>
      </c>
      <c r="EN88" s="4">
        <f t="shared" si="67"/>
        <v>182691.51</v>
      </c>
      <c r="EO88" s="4">
        <f t="shared" si="67"/>
        <v>182691.51</v>
      </c>
      <c r="EP88" s="4">
        <f t="shared" si="67"/>
        <v>0</v>
      </c>
      <c r="EQ88" s="4">
        <f t="shared" si="67"/>
        <v>182691.51</v>
      </c>
      <c r="ER88" s="4">
        <f t="shared" si="67"/>
        <v>0</v>
      </c>
      <c r="ES88" s="4">
        <f t="shared" si="67"/>
        <v>0</v>
      </c>
      <c r="ET88" s="4">
        <f t="shared" si="67"/>
        <v>0</v>
      </c>
      <c r="EU88" s="4">
        <f t="shared" si="67"/>
        <v>0</v>
      </c>
      <c r="EV88" s="4">
        <f t="shared" si="67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19409.060000000001</v>
      </c>
      <c r="G90" s="5" t="s">
        <v>86</v>
      </c>
      <c r="H90" s="5" t="s">
        <v>87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>
        <f>ROUND(Source!DG88,O90)</f>
        <v>215386.11</v>
      </c>
      <c r="Q90" s="5"/>
      <c r="R90" s="5"/>
      <c r="S90" s="5"/>
      <c r="T90" s="5"/>
      <c r="U90" s="5"/>
      <c r="V90" s="5"/>
      <c r="W90" s="5">
        <v>19409.060000000001</v>
      </c>
      <c r="X90" s="5">
        <v>1</v>
      </c>
      <c r="Y90" s="5">
        <v>19409.060000000001</v>
      </c>
      <c r="Z90" s="5">
        <v>215386.11</v>
      </c>
      <c r="AA90" s="5">
        <v>1</v>
      </c>
      <c r="AB90" s="5">
        <v>215386.11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18678.22</v>
      </c>
      <c r="G91" s="5" t="s">
        <v>88</v>
      </c>
      <c r="H91" s="5" t="s">
        <v>89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>
        <f>ROUND(Source!DH88,O91)</f>
        <v>182691.51</v>
      </c>
      <c r="Q91" s="5"/>
      <c r="R91" s="5"/>
      <c r="S91" s="5"/>
      <c r="T91" s="5"/>
      <c r="U91" s="5"/>
      <c r="V91" s="5"/>
      <c r="W91" s="5">
        <v>18678.22</v>
      </c>
      <c r="X91" s="5">
        <v>1</v>
      </c>
      <c r="Y91" s="5">
        <v>18678.22</v>
      </c>
      <c r="Z91" s="5">
        <v>182691.51</v>
      </c>
      <c r="AA91" s="5">
        <v>1</v>
      </c>
      <c r="AB91" s="5">
        <v>182691.51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90</v>
      </c>
      <c r="H92" s="5" t="s">
        <v>91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18678.22</v>
      </c>
      <c r="G93" s="5" t="s">
        <v>92</v>
      </c>
      <c r="H93" s="5" t="s">
        <v>93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>
        <f>ROUND(Source!EN88,O93)</f>
        <v>182691.51</v>
      </c>
      <c r="Q93" s="5"/>
      <c r="R93" s="5"/>
      <c r="S93" s="5"/>
      <c r="T93" s="5"/>
      <c r="U93" s="5"/>
      <c r="V93" s="5"/>
      <c r="W93" s="5">
        <v>18678.22</v>
      </c>
      <c r="X93" s="5">
        <v>1</v>
      </c>
      <c r="Y93" s="5">
        <v>18678.22</v>
      </c>
      <c r="Z93" s="5">
        <v>182691.51</v>
      </c>
      <c r="AA93" s="5">
        <v>1</v>
      </c>
      <c r="AB93" s="5">
        <v>182691.51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18678.22</v>
      </c>
      <c r="G94" s="5" t="s">
        <v>94</v>
      </c>
      <c r="H94" s="5" t="s">
        <v>95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>
        <f>ROUND(Source!EO88,O94)</f>
        <v>182691.51</v>
      </c>
      <c r="Q94" s="5"/>
      <c r="R94" s="5"/>
      <c r="S94" s="5"/>
      <c r="T94" s="5"/>
      <c r="U94" s="5"/>
      <c r="V94" s="5"/>
      <c r="W94" s="5">
        <v>18678.22</v>
      </c>
      <c r="X94" s="5">
        <v>1</v>
      </c>
      <c r="Y94" s="5">
        <v>18678.22</v>
      </c>
      <c r="Z94" s="5">
        <v>182691.51</v>
      </c>
      <c r="AA94" s="5">
        <v>1</v>
      </c>
      <c r="AB94" s="5">
        <v>182691.51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96</v>
      </c>
      <c r="H95" s="5" t="s">
        <v>97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18678.22</v>
      </c>
      <c r="G96" s="5" t="s">
        <v>98</v>
      </c>
      <c r="H96" s="5" t="s">
        <v>99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>
        <f>ROUND(Source!EQ88,O96)</f>
        <v>182691.51</v>
      </c>
      <c r="Q96" s="5"/>
      <c r="R96" s="5"/>
      <c r="S96" s="5"/>
      <c r="T96" s="5"/>
      <c r="U96" s="5"/>
      <c r="V96" s="5"/>
      <c r="W96" s="5">
        <v>18678.22</v>
      </c>
      <c r="X96" s="5">
        <v>1</v>
      </c>
      <c r="Y96" s="5">
        <v>18678.22</v>
      </c>
      <c r="Z96" s="5">
        <v>182691.51</v>
      </c>
      <c r="AA96" s="5">
        <v>1</v>
      </c>
      <c r="AB96" s="5">
        <v>182691.51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100</v>
      </c>
      <c r="H97" s="5" t="s">
        <v>101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102</v>
      </c>
      <c r="H98" s="5" t="s">
        <v>103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104</v>
      </c>
      <c r="H99" s="5" t="s">
        <v>105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204.67</v>
      </c>
      <c r="G100" s="5" t="s">
        <v>106</v>
      </c>
      <c r="H100" s="5" t="s">
        <v>107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>
        <f>ROUND(Source!DI88,O100)</f>
        <v>3044.92</v>
      </c>
      <c r="Q100" s="5"/>
      <c r="R100" s="5"/>
      <c r="S100" s="5"/>
      <c r="T100" s="5"/>
      <c r="U100" s="5"/>
      <c r="V100" s="5"/>
      <c r="W100" s="5">
        <v>204.67</v>
      </c>
      <c r="X100" s="5">
        <v>1</v>
      </c>
      <c r="Y100" s="5">
        <v>204.67</v>
      </c>
      <c r="Z100" s="5">
        <v>3044.92</v>
      </c>
      <c r="AA100" s="5">
        <v>1</v>
      </c>
      <c r="AB100" s="5">
        <v>3044.92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108</v>
      </c>
      <c r="H101" s="5" t="s">
        <v>109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19.829999999999998</v>
      </c>
      <c r="G102" s="5" t="s">
        <v>110</v>
      </c>
      <c r="H102" s="5" t="s">
        <v>111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>
        <f>ROUND(Source!DJ88,O102)</f>
        <v>1117.42</v>
      </c>
      <c r="Q102" s="5"/>
      <c r="R102" s="5"/>
      <c r="S102" s="5"/>
      <c r="T102" s="5"/>
      <c r="U102" s="5"/>
      <c r="V102" s="5"/>
      <c r="W102" s="5">
        <v>19.829999999999998</v>
      </c>
      <c r="X102" s="5">
        <v>1</v>
      </c>
      <c r="Y102" s="5">
        <v>19.829999999999998</v>
      </c>
      <c r="Z102" s="5">
        <v>1117.42</v>
      </c>
      <c r="AA102" s="5">
        <v>1</v>
      </c>
      <c r="AB102" s="5">
        <v>1117.42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526.16999999999996</v>
      </c>
      <c r="G103" s="5" t="s">
        <v>112</v>
      </c>
      <c r="H103" s="5" t="s">
        <v>113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>
        <f>ROUND(Source!DK88,O103)</f>
        <v>29649.68</v>
      </c>
      <c r="Q103" s="5"/>
      <c r="R103" s="5"/>
      <c r="S103" s="5"/>
      <c r="T103" s="5"/>
      <c r="U103" s="5"/>
      <c r="V103" s="5"/>
      <c r="W103" s="5">
        <v>526.16999999999996</v>
      </c>
      <c r="X103" s="5">
        <v>1</v>
      </c>
      <c r="Y103" s="5">
        <v>526.16999999999996</v>
      </c>
      <c r="Z103" s="5">
        <v>29649.68</v>
      </c>
      <c r="AA103" s="5">
        <v>1</v>
      </c>
      <c r="AB103" s="5">
        <v>29649.68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114</v>
      </c>
      <c r="H104" s="5" t="s">
        <v>115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14046.13</v>
      </c>
      <c r="G105" s="5" t="s">
        <v>116</v>
      </c>
      <c r="H105" s="5" t="s">
        <v>117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>
        <f>ROUND(Source!EK88,O105)</f>
        <v>181481.71</v>
      </c>
      <c r="Q105" s="5"/>
      <c r="R105" s="5"/>
      <c r="S105" s="5"/>
      <c r="T105" s="5"/>
      <c r="U105" s="5"/>
      <c r="V105" s="5"/>
      <c r="W105" s="5">
        <v>14046.13</v>
      </c>
      <c r="X105" s="5">
        <v>1</v>
      </c>
      <c r="Y105" s="5">
        <v>14046.13</v>
      </c>
      <c r="Z105" s="5">
        <v>181481.71</v>
      </c>
      <c r="AA105" s="5">
        <v>1</v>
      </c>
      <c r="AB105" s="5">
        <v>181481.71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6144.02</v>
      </c>
      <c r="G106" s="5" t="s">
        <v>118</v>
      </c>
      <c r="H106" s="5" t="s">
        <v>119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>
        <f>ROUND(Source!EL88,O106)</f>
        <v>77919.12</v>
      </c>
      <c r="Q106" s="5"/>
      <c r="R106" s="5"/>
      <c r="S106" s="5"/>
      <c r="T106" s="5"/>
      <c r="U106" s="5"/>
      <c r="V106" s="5"/>
      <c r="W106" s="5">
        <v>6144.02</v>
      </c>
      <c r="X106" s="5">
        <v>1</v>
      </c>
      <c r="Y106" s="5">
        <v>6144.02</v>
      </c>
      <c r="Z106" s="5">
        <v>77919.12</v>
      </c>
      <c r="AA106" s="5">
        <v>1</v>
      </c>
      <c r="AB106" s="5">
        <v>77919.12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120</v>
      </c>
      <c r="H107" s="5" t="s">
        <v>121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122</v>
      </c>
      <c r="H108" s="5" t="s">
        <v>123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124</v>
      </c>
      <c r="H109" s="5" t="s">
        <v>125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Source!U88</f>
        <v>48.235882435199997</v>
      </c>
      <c r="G110" s="5" t="s">
        <v>126</v>
      </c>
      <c r="H110" s="5" t="s">
        <v>127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-1</v>
      </c>
      <c r="P110" s="5">
        <f>Source!DM88</f>
        <v>48.235882435199997</v>
      </c>
      <c r="Q110" s="5"/>
      <c r="R110" s="5"/>
      <c r="S110" s="5"/>
      <c r="T110" s="5"/>
      <c r="U110" s="5"/>
      <c r="V110" s="5"/>
      <c r="W110" s="5">
        <v>48.235882435199997</v>
      </c>
      <c r="X110" s="5">
        <v>1</v>
      </c>
      <c r="Y110" s="5">
        <v>48.235882435199997</v>
      </c>
      <c r="Z110" s="5">
        <v>48.235882435199997</v>
      </c>
      <c r="AA110" s="5">
        <v>1</v>
      </c>
      <c r="AB110" s="5">
        <v>48.235882435199997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Source!V88</f>
        <v>0</v>
      </c>
      <c r="G111" s="5" t="s">
        <v>128</v>
      </c>
      <c r="H111" s="5" t="s">
        <v>129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-1</v>
      </c>
      <c r="P111" s="5">
        <f>Source!DN88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130</v>
      </c>
      <c r="H112" s="5" t="s">
        <v>131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132</v>
      </c>
      <c r="H113" s="5" t="s">
        <v>133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514.21</v>
      </c>
      <c r="G114" s="5" t="s">
        <v>134</v>
      </c>
      <c r="H114" s="5" t="s">
        <v>135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>
        <f>ROUND(Source!DP88,O114)</f>
        <v>28975.8</v>
      </c>
      <c r="Q114" s="5"/>
      <c r="R114" s="5"/>
      <c r="S114" s="5"/>
      <c r="T114" s="5"/>
      <c r="U114" s="5"/>
      <c r="V114" s="5"/>
      <c r="W114" s="5">
        <v>514.21</v>
      </c>
      <c r="X114" s="5">
        <v>1</v>
      </c>
      <c r="Y114" s="5">
        <v>514.21</v>
      </c>
      <c r="Z114" s="5">
        <v>28975.8</v>
      </c>
      <c r="AA114" s="5">
        <v>1</v>
      </c>
      <c r="AB114" s="5">
        <v>28975.8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266.88</v>
      </c>
      <c r="G115" s="5" t="s">
        <v>136</v>
      </c>
      <c r="H115" s="5" t="s">
        <v>137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>
        <f>ROUND(Source!DQ88,O115)</f>
        <v>15038.92</v>
      </c>
      <c r="Q115" s="5"/>
      <c r="R115" s="5"/>
      <c r="S115" s="5"/>
      <c r="T115" s="5"/>
      <c r="U115" s="5"/>
      <c r="V115" s="5"/>
      <c r="W115" s="5">
        <v>266.88</v>
      </c>
      <c r="X115" s="5">
        <v>1</v>
      </c>
      <c r="Y115" s="5">
        <v>266.88</v>
      </c>
      <c r="Z115" s="5">
        <v>15038.92</v>
      </c>
      <c r="AA115" s="5">
        <v>1</v>
      </c>
      <c r="AB115" s="5">
        <v>15038.92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20190.150000000001</v>
      </c>
      <c r="G116" s="5" t="s">
        <v>138</v>
      </c>
      <c r="H116" s="5" t="s">
        <v>139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>
        <f>ROUND(Source!EJ88,O116)</f>
        <v>259400.83</v>
      </c>
      <c r="Q116" s="5"/>
      <c r="R116" s="5"/>
      <c r="S116" s="5"/>
      <c r="T116" s="5"/>
      <c r="U116" s="5"/>
      <c r="V116" s="5"/>
      <c r="W116" s="5">
        <v>20190.150000000001</v>
      </c>
      <c r="X116" s="5">
        <v>1</v>
      </c>
      <c r="Y116" s="5">
        <v>20190.150000000001</v>
      </c>
      <c r="Z116" s="5">
        <v>259400.83</v>
      </c>
      <c r="AA116" s="5">
        <v>1</v>
      </c>
      <c r="AB116" s="5">
        <v>259400.83</v>
      </c>
    </row>
    <row r="118" spans="1:206" x14ac:dyDescent="0.2">
      <c r="A118" s="3">
        <v>51</v>
      </c>
      <c r="B118" s="3">
        <f>B12</f>
        <v>173</v>
      </c>
      <c r="C118" s="3">
        <f>A12</f>
        <v>1</v>
      </c>
      <c r="D118" s="3">
        <f>ROW(A12)</f>
        <v>12</v>
      </c>
      <c r="E118" s="3"/>
      <c r="F118" s="3" t="str">
        <f>IF(F12&lt;&gt;"",F12,"")</f>
        <v/>
      </c>
      <c r="G118" s="3" t="str">
        <f>IF(G12&lt;&gt;"",G12,"")</f>
        <v>02-01-04 Строительство 1хКЛ-0,4кВ (трасса в трубах) 56,00 п.м.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68">ROUND(O88,2)</f>
        <v>19409.060000000001</v>
      </c>
      <c r="P118" s="3">
        <f t="shared" si="68"/>
        <v>18678.22</v>
      </c>
      <c r="Q118" s="3">
        <f t="shared" si="68"/>
        <v>204.67</v>
      </c>
      <c r="R118" s="3">
        <f t="shared" si="68"/>
        <v>19.829999999999998</v>
      </c>
      <c r="S118" s="3">
        <f t="shared" si="68"/>
        <v>526.16999999999996</v>
      </c>
      <c r="T118" s="3">
        <f t="shared" si="68"/>
        <v>0</v>
      </c>
      <c r="U118" s="3">
        <f>U88</f>
        <v>48.235882435199997</v>
      </c>
      <c r="V118" s="3">
        <f>V88</f>
        <v>0</v>
      </c>
      <c r="W118" s="3">
        <f>ROUND(W88,2)</f>
        <v>0</v>
      </c>
      <c r="X118" s="3">
        <f>ROUND(X88,2)</f>
        <v>514.21</v>
      </c>
      <c r="Y118" s="3">
        <f>ROUND(Y88,2)</f>
        <v>266.88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>
        <f t="shared" ref="AO118:BD118" si="69">ROUND(AO88,2)</f>
        <v>0</v>
      </c>
      <c r="AP118" s="3">
        <f t="shared" si="69"/>
        <v>0</v>
      </c>
      <c r="AQ118" s="3">
        <f t="shared" si="69"/>
        <v>0</v>
      </c>
      <c r="AR118" s="3">
        <f t="shared" si="69"/>
        <v>20190.150000000001</v>
      </c>
      <c r="AS118" s="3">
        <f t="shared" si="69"/>
        <v>14046.13</v>
      </c>
      <c r="AT118" s="3">
        <f t="shared" si="69"/>
        <v>6144.02</v>
      </c>
      <c r="AU118" s="3">
        <f t="shared" si="69"/>
        <v>0</v>
      </c>
      <c r="AV118" s="3">
        <f t="shared" si="69"/>
        <v>18678.22</v>
      </c>
      <c r="AW118" s="3">
        <f t="shared" si="69"/>
        <v>18678.22</v>
      </c>
      <c r="AX118" s="3">
        <f t="shared" si="69"/>
        <v>0</v>
      </c>
      <c r="AY118" s="3">
        <f t="shared" si="69"/>
        <v>18678.22</v>
      </c>
      <c r="AZ118" s="3">
        <f t="shared" si="69"/>
        <v>0</v>
      </c>
      <c r="BA118" s="3">
        <f t="shared" si="69"/>
        <v>0</v>
      </c>
      <c r="BB118" s="3">
        <f t="shared" si="69"/>
        <v>0</v>
      </c>
      <c r="BC118" s="3">
        <f t="shared" si="69"/>
        <v>0</v>
      </c>
      <c r="BD118" s="3">
        <f t="shared" si="69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70">ROUND(DG88,2)</f>
        <v>215386.11</v>
      </c>
      <c r="DH118" s="4">
        <f t="shared" si="70"/>
        <v>182691.51</v>
      </c>
      <c r="DI118" s="4">
        <f t="shared" si="70"/>
        <v>3044.92</v>
      </c>
      <c r="DJ118" s="4">
        <f t="shared" si="70"/>
        <v>1117.42</v>
      </c>
      <c r="DK118" s="4">
        <f t="shared" si="70"/>
        <v>29649.68</v>
      </c>
      <c r="DL118" s="4">
        <f t="shared" si="70"/>
        <v>0</v>
      </c>
      <c r="DM118" s="4">
        <f>DM88</f>
        <v>48.235882435199997</v>
      </c>
      <c r="DN118" s="4">
        <f>DN88</f>
        <v>0</v>
      </c>
      <c r="DO118" s="4">
        <f>ROUND(DO88,2)</f>
        <v>0</v>
      </c>
      <c r="DP118" s="4">
        <f>ROUND(DP88,2)</f>
        <v>28975.8</v>
      </c>
      <c r="DQ118" s="4">
        <f>ROUND(DQ88,2)</f>
        <v>15038.92</v>
      </c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>
        <f t="shared" ref="EG118:EV118" si="71">ROUND(EG88,2)</f>
        <v>0</v>
      </c>
      <c r="EH118" s="4">
        <f t="shared" si="71"/>
        <v>0</v>
      </c>
      <c r="EI118" s="4">
        <f t="shared" si="71"/>
        <v>0</v>
      </c>
      <c r="EJ118" s="4">
        <f t="shared" si="71"/>
        <v>259400.83</v>
      </c>
      <c r="EK118" s="4">
        <f t="shared" si="71"/>
        <v>181481.71</v>
      </c>
      <c r="EL118" s="4">
        <f t="shared" si="71"/>
        <v>77919.12</v>
      </c>
      <c r="EM118" s="4">
        <f t="shared" si="71"/>
        <v>0</v>
      </c>
      <c r="EN118" s="4">
        <f t="shared" si="71"/>
        <v>182691.51</v>
      </c>
      <c r="EO118" s="4">
        <f t="shared" si="71"/>
        <v>182691.51</v>
      </c>
      <c r="EP118" s="4">
        <f t="shared" si="71"/>
        <v>0</v>
      </c>
      <c r="EQ118" s="4">
        <f t="shared" si="71"/>
        <v>182691.51</v>
      </c>
      <c r="ER118" s="4">
        <f t="shared" si="71"/>
        <v>0</v>
      </c>
      <c r="ES118" s="4">
        <f t="shared" si="71"/>
        <v>0</v>
      </c>
      <c r="ET118" s="4">
        <f t="shared" si="71"/>
        <v>0</v>
      </c>
      <c r="EU118" s="4">
        <f t="shared" si="71"/>
        <v>0</v>
      </c>
      <c r="EV118" s="4">
        <f t="shared" si="71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19409.060000000001</v>
      </c>
      <c r="G120" s="5" t="s">
        <v>86</v>
      </c>
      <c r="H120" s="5" t="s">
        <v>87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215386.11</v>
      </c>
      <c r="Q120" s="5"/>
      <c r="R120" s="5"/>
      <c r="S120" s="5"/>
      <c r="T120" s="5"/>
      <c r="U120" s="5"/>
      <c r="V120" s="5"/>
      <c r="W120" s="5">
        <v>19409.060000000001</v>
      </c>
      <c r="X120" s="5">
        <v>1</v>
      </c>
      <c r="Y120" s="5">
        <v>19409.060000000001</v>
      </c>
      <c r="Z120" s="5">
        <v>215386.11</v>
      </c>
      <c r="AA120" s="5">
        <v>1</v>
      </c>
      <c r="AB120" s="5">
        <v>215386.11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18678.22</v>
      </c>
      <c r="G121" s="5" t="s">
        <v>88</v>
      </c>
      <c r="H121" s="5" t="s">
        <v>89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182691.51</v>
      </c>
      <c r="Q121" s="5"/>
      <c r="R121" s="5"/>
      <c r="S121" s="5"/>
      <c r="T121" s="5"/>
      <c r="U121" s="5"/>
      <c r="V121" s="5"/>
      <c r="W121" s="5">
        <v>18678.22</v>
      </c>
      <c r="X121" s="5">
        <v>1</v>
      </c>
      <c r="Y121" s="5">
        <v>18678.22</v>
      </c>
      <c r="Z121" s="5">
        <v>182691.51</v>
      </c>
      <c r="AA121" s="5">
        <v>1</v>
      </c>
      <c r="AB121" s="5">
        <v>182691.51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90</v>
      </c>
      <c r="H122" s="5" t="s">
        <v>91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18678.22</v>
      </c>
      <c r="G123" s="5" t="s">
        <v>92</v>
      </c>
      <c r="H123" s="5" t="s">
        <v>93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182691.51</v>
      </c>
      <c r="Q123" s="5"/>
      <c r="R123" s="5"/>
      <c r="S123" s="5"/>
      <c r="T123" s="5"/>
      <c r="U123" s="5"/>
      <c r="V123" s="5"/>
      <c r="W123" s="5">
        <v>18678.22</v>
      </c>
      <c r="X123" s="5">
        <v>1</v>
      </c>
      <c r="Y123" s="5">
        <v>18678.22</v>
      </c>
      <c r="Z123" s="5">
        <v>182691.51</v>
      </c>
      <c r="AA123" s="5">
        <v>1</v>
      </c>
      <c r="AB123" s="5">
        <v>182691.51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18678.22</v>
      </c>
      <c r="G124" s="5" t="s">
        <v>94</v>
      </c>
      <c r="H124" s="5" t="s">
        <v>95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182691.51</v>
      </c>
      <c r="Q124" s="5"/>
      <c r="R124" s="5"/>
      <c r="S124" s="5"/>
      <c r="T124" s="5"/>
      <c r="U124" s="5"/>
      <c r="V124" s="5"/>
      <c r="W124" s="5">
        <v>18678.22</v>
      </c>
      <c r="X124" s="5">
        <v>1</v>
      </c>
      <c r="Y124" s="5">
        <v>18678.22</v>
      </c>
      <c r="Z124" s="5">
        <v>182691.51</v>
      </c>
      <c r="AA124" s="5">
        <v>1</v>
      </c>
      <c r="AB124" s="5">
        <v>182691.51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96</v>
      </c>
      <c r="H125" s="5" t="s">
        <v>97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18678.22</v>
      </c>
      <c r="G126" s="5" t="s">
        <v>98</v>
      </c>
      <c r="H126" s="5" t="s">
        <v>99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182691.51</v>
      </c>
      <c r="Q126" s="5"/>
      <c r="R126" s="5"/>
      <c r="S126" s="5"/>
      <c r="T126" s="5"/>
      <c r="U126" s="5"/>
      <c r="V126" s="5"/>
      <c r="W126" s="5">
        <v>18678.22</v>
      </c>
      <c r="X126" s="5">
        <v>1</v>
      </c>
      <c r="Y126" s="5">
        <v>18678.22</v>
      </c>
      <c r="Z126" s="5">
        <v>182691.51</v>
      </c>
      <c r="AA126" s="5">
        <v>1</v>
      </c>
      <c r="AB126" s="5">
        <v>182691.51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100</v>
      </c>
      <c r="H127" s="5" t="s">
        <v>101</v>
      </c>
      <c r="I127" s="5"/>
      <c r="J127" s="5"/>
      <c r="K127" s="5">
        <v>216</v>
      </c>
      <c r="L127" s="5">
        <v>8</v>
      </c>
      <c r="M127" s="5">
        <v>1</v>
      </c>
      <c r="N127" s="5" t="s">
        <v>3</v>
      </c>
      <c r="O127" s="5">
        <v>2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102</v>
      </c>
      <c r="H128" s="5" t="s">
        <v>103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104</v>
      </c>
      <c r="H129" s="5" t="s">
        <v>105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204.67</v>
      </c>
      <c r="G130" s="5" t="s">
        <v>106</v>
      </c>
      <c r="H130" s="5" t="s">
        <v>107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3044.92</v>
      </c>
      <c r="Q130" s="5"/>
      <c r="R130" s="5"/>
      <c r="S130" s="5"/>
      <c r="T130" s="5"/>
      <c r="U130" s="5"/>
      <c r="V130" s="5"/>
      <c r="W130" s="5">
        <v>204.67</v>
      </c>
      <c r="X130" s="5">
        <v>1</v>
      </c>
      <c r="Y130" s="5">
        <v>204.67</v>
      </c>
      <c r="Z130" s="5">
        <v>3044.92</v>
      </c>
      <c r="AA130" s="5">
        <v>1</v>
      </c>
      <c r="AB130" s="5">
        <v>3044.92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108</v>
      </c>
      <c r="H131" s="5" t="s">
        <v>109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19.829999999999998</v>
      </c>
      <c r="G132" s="5" t="s">
        <v>110</v>
      </c>
      <c r="H132" s="5" t="s">
        <v>111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1117.42</v>
      </c>
      <c r="Q132" s="5"/>
      <c r="R132" s="5"/>
      <c r="S132" s="5"/>
      <c r="T132" s="5"/>
      <c r="U132" s="5"/>
      <c r="V132" s="5"/>
      <c r="W132" s="5">
        <v>19.829999999999998</v>
      </c>
      <c r="X132" s="5">
        <v>1</v>
      </c>
      <c r="Y132" s="5">
        <v>19.829999999999998</v>
      </c>
      <c r="Z132" s="5">
        <v>1117.42</v>
      </c>
      <c r="AA132" s="5">
        <v>1</v>
      </c>
      <c r="AB132" s="5">
        <v>1117.42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526.16999999999996</v>
      </c>
      <c r="G133" s="5" t="s">
        <v>112</v>
      </c>
      <c r="H133" s="5" t="s">
        <v>113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29649.68</v>
      </c>
      <c r="Q133" s="5"/>
      <c r="R133" s="5"/>
      <c r="S133" s="5"/>
      <c r="T133" s="5"/>
      <c r="U133" s="5"/>
      <c r="V133" s="5"/>
      <c r="W133" s="5">
        <v>526.16999999999996</v>
      </c>
      <c r="X133" s="5">
        <v>1</v>
      </c>
      <c r="Y133" s="5">
        <v>526.16999999999996</v>
      </c>
      <c r="Z133" s="5">
        <v>29649.68</v>
      </c>
      <c r="AA133" s="5">
        <v>1</v>
      </c>
      <c r="AB133" s="5">
        <v>29649.68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114</v>
      </c>
      <c r="H134" s="5" t="s">
        <v>115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1</v>
      </c>
      <c r="C135" s="5">
        <v>0</v>
      </c>
      <c r="D135" s="5">
        <v>1</v>
      </c>
      <c r="E135" s="5">
        <v>214</v>
      </c>
      <c r="F135" s="5">
        <f>ROUND(Source!AS118,O135)</f>
        <v>14046.13</v>
      </c>
      <c r="G135" s="5" t="s">
        <v>116</v>
      </c>
      <c r="H135" s="5" t="s">
        <v>117</v>
      </c>
      <c r="I135" s="5"/>
      <c r="J135" s="5"/>
      <c r="K135" s="5">
        <v>214</v>
      </c>
      <c r="L135" s="5">
        <v>16</v>
      </c>
      <c r="M135" s="5">
        <v>1</v>
      </c>
      <c r="N135" s="5" t="s">
        <v>3</v>
      </c>
      <c r="O135" s="5">
        <v>2</v>
      </c>
      <c r="P135" s="5">
        <f>ROUND(Source!EK118,O135)</f>
        <v>181481.71</v>
      </c>
      <c r="Q135" s="5"/>
      <c r="R135" s="5"/>
      <c r="S135" s="5"/>
      <c r="T135" s="5"/>
      <c r="U135" s="5"/>
      <c r="V135" s="5"/>
      <c r="W135" s="5">
        <v>14046.13</v>
      </c>
      <c r="X135" s="5">
        <v>1</v>
      </c>
      <c r="Y135" s="5">
        <v>14046.13</v>
      </c>
      <c r="Z135" s="5">
        <v>181481.71</v>
      </c>
      <c r="AA135" s="5">
        <v>1</v>
      </c>
      <c r="AB135" s="5">
        <v>181481.71</v>
      </c>
    </row>
    <row r="136" spans="1:28" x14ac:dyDescent="0.2">
      <c r="A136" s="5">
        <v>50</v>
      </c>
      <c r="B136" s="5">
        <v>1</v>
      </c>
      <c r="C136" s="5">
        <v>0</v>
      </c>
      <c r="D136" s="5">
        <v>1</v>
      </c>
      <c r="E136" s="5">
        <v>215</v>
      </c>
      <c r="F136" s="5">
        <f>ROUND(Source!AT118,O136)</f>
        <v>6144.02</v>
      </c>
      <c r="G136" s="5" t="s">
        <v>118</v>
      </c>
      <c r="H136" s="5" t="s">
        <v>119</v>
      </c>
      <c r="I136" s="5"/>
      <c r="J136" s="5"/>
      <c r="K136" s="5">
        <v>215</v>
      </c>
      <c r="L136" s="5">
        <v>17</v>
      </c>
      <c r="M136" s="5">
        <v>1</v>
      </c>
      <c r="N136" s="5" t="s">
        <v>3</v>
      </c>
      <c r="O136" s="5">
        <v>2</v>
      </c>
      <c r="P136" s="5">
        <f>ROUND(Source!EL118,O136)</f>
        <v>77919.12</v>
      </c>
      <c r="Q136" s="5"/>
      <c r="R136" s="5"/>
      <c r="S136" s="5"/>
      <c r="T136" s="5"/>
      <c r="U136" s="5"/>
      <c r="V136" s="5"/>
      <c r="W136" s="5">
        <v>6144.02</v>
      </c>
      <c r="X136" s="5">
        <v>1</v>
      </c>
      <c r="Y136" s="5">
        <v>6144.02</v>
      </c>
      <c r="Z136" s="5">
        <v>77919.12</v>
      </c>
      <c r="AA136" s="5">
        <v>1</v>
      </c>
      <c r="AB136" s="5">
        <v>77919.12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120</v>
      </c>
      <c r="H137" s="5" t="s">
        <v>121</v>
      </c>
      <c r="I137" s="5"/>
      <c r="J137" s="5"/>
      <c r="K137" s="5">
        <v>217</v>
      </c>
      <c r="L137" s="5">
        <v>18</v>
      </c>
      <c r="M137" s="5">
        <v>1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122</v>
      </c>
      <c r="H138" s="5" t="s">
        <v>123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124</v>
      </c>
      <c r="H139" s="5" t="s">
        <v>125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Source!U118</f>
        <v>48.235882435199997</v>
      </c>
      <c r="G140" s="5" t="s">
        <v>126</v>
      </c>
      <c r="H140" s="5" t="s">
        <v>127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-1</v>
      </c>
      <c r="P140" s="5">
        <f>Source!DM118</f>
        <v>48.235882435199997</v>
      </c>
      <c r="Q140" s="5"/>
      <c r="R140" s="5"/>
      <c r="S140" s="5"/>
      <c r="T140" s="5"/>
      <c r="U140" s="5"/>
      <c r="V140" s="5"/>
      <c r="W140" s="5">
        <v>48.235882435199997</v>
      </c>
      <c r="X140" s="5">
        <v>1</v>
      </c>
      <c r="Y140" s="5">
        <v>48.235882435199997</v>
      </c>
      <c r="Z140" s="5">
        <v>48.235882435199997</v>
      </c>
      <c r="AA140" s="5">
        <v>1</v>
      </c>
      <c r="AB140" s="5">
        <v>48.235882435199997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Source!V118</f>
        <v>0</v>
      </c>
      <c r="G141" s="5" t="s">
        <v>128</v>
      </c>
      <c r="H141" s="5" t="s">
        <v>129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-1</v>
      </c>
      <c r="P141" s="5">
        <f>Source!DN118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130</v>
      </c>
      <c r="H142" s="5" t="s">
        <v>131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132</v>
      </c>
      <c r="H143" s="5" t="s">
        <v>133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514.21</v>
      </c>
      <c r="G144" s="5" t="s">
        <v>134</v>
      </c>
      <c r="H144" s="5" t="s">
        <v>135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28975.8</v>
      </c>
      <c r="Q144" s="5"/>
      <c r="R144" s="5"/>
      <c r="S144" s="5"/>
      <c r="T144" s="5"/>
      <c r="U144" s="5"/>
      <c r="V144" s="5"/>
      <c r="W144" s="5">
        <v>514.21</v>
      </c>
      <c r="X144" s="5">
        <v>1</v>
      </c>
      <c r="Y144" s="5">
        <v>514.21</v>
      </c>
      <c r="Z144" s="5">
        <v>28975.8</v>
      </c>
      <c r="AA144" s="5">
        <v>1</v>
      </c>
      <c r="AB144" s="5">
        <v>28975.8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266.88</v>
      </c>
      <c r="G145" s="5" t="s">
        <v>136</v>
      </c>
      <c r="H145" s="5" t="s">
        <v>137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15038.92</v>
      </c>
      <c r="Q145" s="5"/>
      <c r="R145" s="5"/>
      <c r="S145" s="5"/>
      <c r="T145" s="5"/>
      <c r="U145" s="5"/>
      <c r="V145" s="5"/>
      <c r="W145" s="5">
        <v>266.88</v>
      </c>
      <c r="X145" s="5">
        <v>1</v>
      </c>
      <c r="Y145" s="5">
        <v>266.88</v>
      </c>
      <c r="Z145" s="5">
        <v>15038.92</v>
      </c>
      <c r="AA145" s="5">
        <v>1</v>
      </c>
      <c r="AB145" s="5">
        <v>15038.92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20190.150000000001</v>
      </c>
      <c r="G146" s="5" t="s">
        <v>138</v>
      </c>
      <c r="H146" s="5" t="s">
        <v>139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259400.83</v>
      </c>
      <c r="Q146" s="5"/>
      <c r="R146" s="5"/>
      <c r="S146" s="5"/>
      <c r="T146" s="5"/>
      <c r="U146" s="5"/>
      <c r="V146" s="5"/>
      <c r="W146" s="5">
        <v>20190.150000000001</v>
      </c>
      <c r="X146" s="5">
        <v>1</v>
      </c>
      <c r="Y146" s="5">
        <v>20190.150000000001</v>
      </c>
      <c r="Z146" s="5">
        <v>259400.83</v>
      </c>
      <c r="AA146" s="5">
        <v>1</v>
      </c>
      <c r="AB146" s="5">
        <v>259400.83</v>
      </c>
    </row>
    <row r="147" spans="1:28" x14ac:dyDescent="0.2">
      <c r="A147" s="5">
        <v>50</v>
      </c>
      <c r="B147" s="5">
        <v>1</v>
      </c>
      <c r="C147" s="5">
        <v>0</v>
      </c>
      <c r="D147" s="5">
        <v>2</v>
      </c>
      <c r="E147" s="5">
        <v>0</v>
      </c>
      <c r="F147" s="5">
        <f>ROUND(F146,O147)</f>
        <v>20190.150000000001</v>
      </c>
      <c r="G147" s="5" t="s">
        <v>140</v>
      </c>
      <c r="H147" s="5" t="s">
        <v>141</v>
      </c>
      <c r="I147" s="5"/>
      <c r="J147" s="5"/>
      <c r="K147" s="5">
        <v>212</v>
      </c>
      <c r="L147" s="5">
        <v>28</v>
      </c>
      <c r="M147" s="5">
        <v>0</v>
      </c>
      <c r="N147" s="5" t="s">
        <v>3</v>
      </c>
      <c r="O147" s="5">
        <v>2</v>
      </c>
      <c r="P147" s="5">
        <f>ROUND(P146,O147)</f>
        <v>259400.83</v>
      </c>
      <c r="Q147" s="5"/>
      <c r="R147" s="5"/>
      <c r="S147" s="5"/>
      <c r="T147" s="5"/>
      <c r="U147" s="5"/>
      <c r="V147" s="5"/>
      <c r="W147" s="5">
        <v>20190.150000000001</v>
      </c>
      <c r="X147" s="5">
        <v>1</v>
      </c>
      <c r="Y147" s="5">
        <v>20190.150000000001</v>
      </c>
      <c r="Z147" s="5">
        <v>259400.83</v>
      </c>
      <c r="AA147" s="5">
        <v>1</v>
      </c>
      <c r="AB147" s="5">
        <v>259400.83</v>
      </c>
    </row>
    <row r="149" spans="1:28" x14ac:dyDescent="0.2">
      <c r="A149" s="6">
        <v>61</v>
      </c>
      <c r="B149" s="6"/>
      <c r="C149" s="6"/>
      <c r="D149" s="6"/>
      <c r="E149" s="6"/>
      <c r="F149" s="6">
        <v>10</v>
      </c>
      <c r="G149" s="6" t="s">
        <v>142</v>
      </c>
      <c r="H149" s="6" t="s">
        <v>143</v>
      </c>
    </row>
    <row r="150" spans="1:28" x14ac:dyDescent="0.2">
      <c r="A150" s="6">
        <v>61</v>
      </c>
      <c r="B150" s="6"/>
      <c r="C150" s="6"/>
      <c r="D150" s="6"/>
      <c r="E150" s="6"/>
      <c r="F150" s="6">
        <v>1900</v>
      </c>
      <c r="G150" s="6" t="s">
        <v>144</v>
      </c>
      <c r="H150" s="6" t="s">
        <v>145</v>
      </c>
    </row>
    <row r="151" spans="1:28" x14ac:dyDescent="0.2">
      <c r="A151" s="6">
        <v>61</v>
      </c>
      <c r="B151" s="6"/>
      <c r="C151" s="6"/>
      <c r="D151" s="6"/>
      <c r="E151" s="6"/>
      <c r="F151" s="6">
        <v>1800</v>
      </c>
      <c r="G151" s="6" t="s">
        <v>146</v>
      </c>
      <c r="H151" s="6" t="s">
        <v>145</v>
      </c>
    </row>
    <row r="152" spans="1:28" x14ac:dyDescent="0.2">
      <c r="A152" s="6">
        <v>61</v>
      </c>
      <c r="B152" s="6"/>
      <c r="C152" s="6"/>
      <c r="D152" s="6"/>
      <c r="E152" s="6"/>
      <c r="F152" s="6">
        <v>2</v>
      </c>
      <c r="G152" s="6" t="s">
        <v>147</v>
      </c>
      <c r="H152" s="6" t="s">
        <v>148</v>
      </c>
    </row>
    <row r="153" spans="1:28" x14ac:dyDescent="0.2">
      <c r="A153" s="6">
        <v>61</v>
      </c>
      <c r="B153" s="6"/>
      <c r="C153" s="6"/>
      <c r="D153" s="6"/>
      <c r="E153" s="6"/>
      <c r="F153" s="6">
        <v>10</v>
      </c>
      <c r="G153" s="6" t="s">
        <v>149</v>
      </c>
      <c r="H153" s="6" t="s">
        <v>149</v>
      </c>
    </row>
    <row r="154" spans="1:28" x14ac:dyDescent="0.2">
      <c r="A154" s="6">
        <v>61</v>
      </c>
      <c r="B154" s="6"/>
      <c r="C154" s="6"/>
      <c r="D154" s="6"/>
      <c r="E154" s="6"/>
      <c r="F154" s="6">
        <v>3</v>
      </c>
      <c r="G154" s="6" t="s">
        <v>150</v>
      </c>
      <c r="H154" s="6" t="s">
        <v>151</v>
      </c>
    </row>
    <row r="155" spans="1:28" x14ac:dyDescent="0.2">
      <c r="A155" s="6">
        <v>61</v>
      </c>
      <c r="B155" s="6"/>
      <c r="C155" s="6"/>
      <c r="D155" s="6"/>
      <c r="E155" s="6"/>
      <c r="F155" s="6">
        <v>2400</v>
      </c>
      <c r="G155" s="6" t="s">
        <v>152</v>
      </c>
      <c r="H155" s="6" t="s">
        <v>153</v>
      </c>
    </row>
    <row r="156" spans="1:28" x14ac:dyDescent="0.2">
      <c r="A156" s="6">
        <v>61</v>
      </c>
      <c r="B156" s="6"/>
      <c r="C156" s="6"/>
      <c r="D156" s="6"/>
      <c r="E156" s="6"/>
      <c r="F156" s="6">
        <v>0</v>
      </c>
      <c r="G156" s="6" t="s">
        <v>154</v>
      </c>
      <c r="H156" s="6" t="s">
        <v>155</v>
      </c>
    </row>
    <row r="157" spans="1:28" x14ac:dyDescent="0.2">
      <c r="A157" s="6">
        <v>61</v>
      </c>
      <c r="B157" s="6"/>
      <c r="C157" s="6"/>
      <c r="D157" s="6"/>
      <c r="E157" s="6"/>
      <c r="F157" s="6">
        <v>12</v>
      </c>
      <c r="G157" s="6" t="s">
        <v>156</v>
      </c>
      <c r="H157" s="6" t="s">
        <v>155</v>
      </c>
    </row>
    <row r="158" spans="1:28" x14ac:dyDescent="0.2">
      <c r="A158" s="6">
        <v>61</v>
      </c>
      <c r="B158" s="6"/>
      <c r="C158" s="6"/>
      <c r="D158" s="6"/>
      <c r="E158" s="6"/>
      <c r="F158" s="6">
        <v>0</v>
      </c>
      <c r="G158" s="6" t="s">
        <v>157</v>
      </c>
      <c r="H158" s="6" t="s">
        <v>155</v>
      </c>
    </row>
    <row r="159" spans="1:28" x14ac:dyDescent="0.2">
      <c r="A159" s="6">
        <v>61</v>
      </c>
      <c r="B159" s="6"/>
      <c r="C159" s="6"/>
      <c r="D159" s="6"/>
      <c r="E159" s="6"/>
      <c r="F159" s="6">
        <v>0</v>
      </c>
      <c r="G159" s="6" t="s">
        <v>158</v>
      </c>
      <c r="H159" s="6" t="s">
        <v>155</v>
      </c>
    </row>
    <row r="160" spans="1:28" x14ac:dyDescent="0.2">
      <c r="A160" s="6">
        <v>61</v>
      </c>
      <c r="B160" s="6"/>
      <c r="C160" s="6"/>
      <c r="D160" s="6"/>
      <c r="E160" s="6"/>
      <c r="F160" s="6">
        <v>2</v>
      </c>
      <c r="G160" s="6" t="s">
        <v>159</v>
      </c>
      <c r="H160" s="6" t="s">
        <v>155</v>
      </c>
    </row>
    <row r="161" spans="1:50" x14ac:dyDescent="0.2">
      <c r="A161" s="6">
        <v>61</v>
      </c>
      <c r="B161" s="6"/>
      <c r="C161" s="6"/>
      <c r="D161" s="6"/>
      <c r="E161" s="6"/>
      <c r="F161" s="6">
        <v>6</v>
      </c>
      <c r="G161" s="6" t="s">
        <v>160</v>
      </c>
      <c r="H161" s="6" t="s">
        <v>155</v>
      </c>
    </row>
    <row r="162" spans="1:50" x14ac:dyDescent="0.2">
      <c r="A162" s="6">
        <v>61</v>
      </c>
      <c r="B162" s="6"/>
      <c r="C162" s="6"/>
      <c r="D162" s="6"/>
      <c r="E162" s="6"/>
      <c r="F162" s="6">
        <v>12</v>
      </c>
      <c r="G162" s="6" t="s">
        <v>161</v>
      </c>
      <c r="H162" s="6" t="s">
        <v>161</v>
      </c>
    </row>
    <row r="165" spans="1:50" x14ac:dyDescent="0.2">
      <c r="A165">
        <v>70</v>
      </c>
      <c r="B165">
        <v>1</v>
      </c>
      <c r="D165">
        <v>1</v>
      </c>
      <c r="E165" t="s">
        <v>162</v>
      </c>
      <c r="F165" t="s">
        <v>163</v>
      </c>
      <c r="G165">
        <v>0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O165">
        <v>0</v>
      </c>
      <c r="P165" t="s">
        <v>3</v>
      </c>
    </row>
    <row r="166" spans="1:50" x14ac:dyDescent="0.2">
      <c r="A166">
        <v>70</v>
      </c>
      <c r="B166">
        <v>1</v>
      </c>
      <c r="D166">
        <v>2</v>
      </c>
      <c r="E166" t="s">
        <v>164</v>
      </c>
      <c r="F166" t="s">
        <v>165</v>
      </c>
      <c r="G166">
        <v>1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O166">
        <v>1</v>
      </c>
      <c r="P166" t="s">
        <v>3</v>
      </c>
    </row>
    <row r="167" spans="1:50" x14ac:dyDescent="0.2">
      <c r="A167">
        <v>70</v>
      </c>
      <c r="B167">
        <v>1</v>
      </c>
      <c r="D167">
        <v>3</v>
      </c>
      <c r="E167" t="s">
        <v>166</v>
      </c>
      <c r="F167" t="s">
        <v>167</v>
      </c>
      <c r="G167">
        <v>1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1</v>
      </c>
      <c r="P167" t="s">
        <v>3</v>
      </c>
    </row>
    <row r="168" spans="1:50" x14ac:dyDescent="0.2">
      <c r="A168">
        <v>70</v>
      </c>
      <c r="B168">
        <v>1</v>
      </c>
      <c r="D168">
        <v>4</v>
      </c>
      <c r="E168" t="s">
        <v>168</v>
      </c>
      <c r="F168" t="s">
        <v>169</v>
      </c>
      <c r="G168">
        <v>1</v>
      </c>
      <c r="H168">
        <v>0</v>
      </c>
      <c r="I168" t="s">
        <v>3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1</v>
      </c>
      <c r="P168" t="s">
        <v>3</v>
      </c>
    </row>
    <row r="169" spans="1:50" x14ac:dyDescent="0.2">
      <c r="A169">
        <v>70</v>
      </c>
      <c r="B169">
        <v>1</v>
      </c>
      <c r="D169">
        <v>5</v>
      </c>
      <c r="E169" t="s">
        <v>170</v>
      </c>
      <c r="F169" t="s">
        <v>171</v>
      </c>
      <c r="G169">
        <v>0</v>
      </c>
      <c r="H169">
        <v>0</v>
      </c>
      <c r="I169" t="s">
        <v>3</v>
      </c>
      <c r="J169">
        <v>0</v>
      </c>
      <c r="K169">
        <v>0</v>
      </c>
      <c r="L169" t="s">
        <v>3</v>
      </c>
      <c r="M169" t="s">
        <v>3</v>
      </c>
      <c r="N169">
        <v>0</v>
      </c>
      <c r="O169">
        <v>0</v>
      </c>
      <c r="P169" t="s">
        <v>3</v>
      </c>
    </row>
    <row r="171" spans="1:50" x14ac:dyDescent="0.2">
      <c r="A171">
        <v>-1</v>
      </c>
    </row>
    <row r="173" spans="1:50" x14ac:dyDescent="0.2">
      <c r="A173" s="4">
        <v>75</v>
      </c>
      <c r="B173" s="4" t="s">
        <v>172</v>
      </c>
      <c r="C173" s="4">
        <v>2026</v>
      </c>
      <c r="D173" s="4">
        <v>0</v>
      </c>
      <c r="E173" s="4">
        <v>1</v>
      </c>
      <c r="F173" s="4"/>
      <c r="G173" s="4">
        <v>0</v>
      </c>
      <c r="H173" s="4">
        <v>1</v>
      </c>
      <c r="I173" s="4">
        <v>1</v>
      </c>
      <c r="J173" s="4">
        <v>3</v>
      </c>
      <c r="K173" s="4">
        <v>0</v>
      </c>
      <c r="L173" s="4">
        <v>0</v>
      </c>
      <c r="M173" s="4">
        <v>1</v>
      </c>
      <c r="N173" s="4">
        <v>432547230</v>
      </c>
      <c r="O173" s="4">
        <v>1</v>
      </c>
    </row>
    <row r="174" spans="1:50" x14ac:dyDescent="0.2">
      <c r="A174" s="7">
        <v>1</v>
      </c>
      <c r="B174" s="7" t="s">
        <v>173</v>
      </c>
      <c r="C174" s="7" t="s">
        <v>174</v>
      </c>
      <c r="D174" s="7">
        <v>2026</v>
      </c>
      <c r="E174" s="7">
        <v>1</v>
      </c>
      <c r="F174" s="7">
        <v>1</v>
      </c>
      <c r="G174" s="7">
        <v>1</v>
      </c>
      <c r="H174" s="7">
        <v>0</v>
      </c>
      <c r="I174" s="7">
        <v>2</v>
      </c>
      <c r="J174" s="7">
        <v>1</v>
      </c>
      <c r="K174" s="7">
        <v>9.84</v>
      </c>
      <c r="L174" s="7">
        <v>7.57</v>
      </c>
      <c r="M174" s="7">
        <v>1</v>
      </c>
      <c r="N174" s="7">
        <v>1</v>
      </c>
      <c r="O174" s="7">
        <v>9.84</v>
      </c>
      <c r="P174" s="7">
        <v>7.57</v>
      </c>
      <c r="Q174" s="7">
        <v>1</v>
      </c>
      <c r="R174" s="7" t="s">
        <v>3</v>
      </c>
      <c r="S174" s="7" t="s">
        <v>3</v>
      </c>
      <c r="T174" s="7" t="s">
        <v>3</v>
      </c>
      <c r="U174" s="7" t="s">
        <v>3</v>
      </c>
      <c r="V174" s="7" t="s">
        <v>3</v>
      </c>
      <c r="W174" s="7" t="s">
        <v>3</v>
      </c>
      <c r="X174" s="7" t="s">
        <v>3</v>
      </c>
      <c r="Y174" s="7" t="s">
        <v>3</v>
      </c>
      <c r="Z174" s="7" t="s">
        <v>3</v>
      </c>
      <c r="AA174" s="7" t="s">
        <v>175</v>
      </c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>
        <v>432547231</v>
      </c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x14ac:dyDescent="0.2">
      <c r="A175" s="4">
        <v>75</v>
      </c>
      <c r="B175" s="4" t="s">
        <v>176</v>
      </c>
      <c r="C175" s="4">
        <v>2000</v>
      </c>
      <c r="D175" s="4">
        <v>0</v>
      </c>
      <c r="E175" s="4">
        <v>1</v>
      </c>
      <c r="F175" s="4">
        <v>0</v>
      </c>
      <c r="G175" s="4">
        <v>0</v>
      </c>
      <c r="H175" s="4">
        <v>1</v>
      </c>
      <c r="I175" s="4">
        <v>1</v>
      </c>
      <c r="J175" s="4">
        <v>3</v>
      </c>
      <c r="K175" s="4">
        <v>0</v>
      </c>
      <c r="L175" s="4">
        <v>0</v>
      </c>
      <c r="M175" s="4">
        <v>0</v>
      </c>
      <c r="N175" s="4">
        <v>432547232</v>
      </c>
      <c r="O175" s="4">
        <v>2</v>
      </c>
    </row>
    <row r="176" spans="1:50" x14ac:dyDescent="0.2">
      <c r="A176" s="7">
        <v>1</v>
      </c>
      <c r="B176" s="7" t="s">
        <v>173</v>
      </c>
      <c r="C176" s="7" t="s">
        <v>174</v>
      </c>
      <c r="D176" s="7">
        <v>2000</v>
      </c>
      <c r="E176" s="7">
        <v>1</v>
      </c>
      <c r="F176" s="7">
        <v>1</v>
      </c>
      <c r="G176" s="7">
        <v>1</v>
      </c>
      <c r="H176" s="7">
        <v>0</v>
      </c>
      <c r="I176" s="7">
        <v>2</v>
      </c>
      <c r="J176" s="7">
        <v>1</v>
      </c>
      <c r="K176" s="7">
        <v>1</v>
      </c>
      <c r="L176" s="7">
        <v>1</v>
      </c>
      <c r="M176" s="7">
        <v>1</v>
      </c>
      <c r="N176" s="7">
        <v>1</v>
      </c>
      <c r="O176" s="7">
        <v>1</v>
      </c>
      <c r="P176" s="7">
        <v>1</v>
      </c>
      <c r="Q176" s="7">
        <v>1</v>
      </c>
      <c r="R176" s="7" t="s">
        <v>3</v>
      </c>
      <c r="S176" s="7" t="s">
        <v>3</v>
      </c>
      <c r="T176" s="7" t="s">
        <v>3</v>
      </c>
      <c r="U176" s="7" t="s">
        <v>3</v>
      </c>
      <c r="V176" s="7" t="s">
        <v>3</v>
      </c>
      <c r="W176" s="7" t="s">
        <v>3</v>
      </c>
      <c r="X176" s="7" t="s">
        <v>3</v>
      </c>
      <c r="Y176" s="7" t="s">
        <v>3</v>
      </c>
      <c r="Z176" s="7" t="s">
        <v>3</v>
      </c>
      <c r="AA176" s="7" t="s">
        <v>55</v>
      </c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>
        <v>432547233</v>
      </c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80" spans="1:5" x14ac:dyDescent="0.2">
      <c r="A180">
        <v>65</v>
      </c>
      <c r="C180">
        <v>1</v>
      </c>
      <c r="D180">
        <v>0</v>
      </c>
      <c r="E1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432547230</v>
      </c>
      <c r="E14" s="1">
        <v>432547232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3</v>
      </c>
      <c r="D16" s="8" t="s">
        <v>13</v>
      </c>
      <c r="E16" s="9">
        <f>ROUND((Source!P105)/1000,2)</f>
        <v>181.48</v>
      </c>
      <c r="F16" s="9">
        <f>ROUND((Source!P106)/1000,2)</f>
        <v>77.92</v>
      </c>
      <c r="G16" s="9">
        <f>ROUND((Source!P97)/1000,2)</f>
        <v>0</v>
      </c>
      <c r="H16" s="9">
        <f>ROUND((Source!P107)/1000+(Source!P108)/1000,2)</f>
        <v>0</v>
      </c>
      <c r="I16" s="9">
        <f>E16+F16+G16+H16</f>
        <v>259.39999999999998</v>
      </c>
      <c r="J16" s="9">
        <f>ROUND((Source!P103+Source!P102)/1000,2)</f>
        <v>30.77</v>
      </c>
      <c r="K16" s="9">
        <v>398.08</v>
      </c>
      <c r="L16" s="9">
        <v>0</v>
      </c>
      <c r="M16" s="9">
        <v>0</v>
      </c>
      <c r="N16" s="9">
        <f>I16+L16+M16</f>
        <v>259.39999999999998</v>
      </c>
      <c r="T16" s="10">
        <f>ROUND((Source!F105)/1000,2)</f>
        <v>14.05</v>
      </c>
      <c r="U16" s="10">
        <f>ROUND((Source!F106)/1000,2)</f>
        <v>6.14</v>
      </c>
      <c r="V16" s="10">
        <f>ROUND((Source!F97)/1000,2)</f>
        <v>0</v>
      </c>
      <c r="W16" s="10">
        <f>ROUND((Source!F107)/1000+(Source!F108)/1000,2)</f>
        <v>0</v>
      </c>
      <c r="X16" s="10">
        <f>T16+U16+V16+W16</f>
        <v>20.190000000000001</v>
      </c>
      <c r="Y16" s="10">
        <f>ROUND((Source!F103+Source!F102)/1000,2)</f>
        <v>0.55000000000000004</v>
      </c>
      <c r="Z16" s="10">
        <v>38.090000000000003</v>
      </c>
      <c r="AA16" s="10">
        <v>0</v>
      </c>
      <c r="AB16" s="10">
        <v>0</v>
      </c>
      <c r="AC16" s="10">
        <f>X16+AA16+AB16</f>
        <v>20.190000000000001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215386.11</v>
      </c>
      <c r="AU16" s="9">
        <v>182691.51</v>
      </c>
      <c r="AV16" s="9">
        <v>0</v>
      </c>
      <c r="AW16" s="9">
        <v>0</v>
      </c>
      <c r="AX16" s="9">
        <v>0</v>
      </c>
      <c r="AY16" s="9">
        <v>3044.92</v>
      </c>
      <c r="AZ16" s="9">
        <v>1117.42</v>
      </c>
      <c r="BA16" s="9">
        <v>29649.68</v>
      </c>
      <c r="BB16" s="9">
        <v>181481.71</v>
      </c>
      <c r="BC16" s="9">
        <v>77919.12</v>
      </c>
      <c r="BD16" s="9">
        <v>0</v>
      </c>
      <c r="BE16" s="9">
        <v>0</v>
      </c>
      <c r="BF16" s="9">
        <v>48.235882435199997</v>
      </c>
      <c r="BG16" s="9">
        <v>0</v>
      </c>
      <c r="BH16" s="9">
        <v>0</v>
      </c>
      <c r="BI16" s="9">
        <v>28975.8</v>
      </c>
      <c r="BJ16" s="9">
        <v>15038.92</v>
      </c>
      <c r="BK16" s="9">
        <v>259400.83</v>
      </c>
      <c r="BR16" s="10">
        <v>19409.060000000001</v>
      </c>
      <c r="BS16" s="10">
        <v>18678.22</v>
      </c>
      <c r="BT16" s="10">
        <v>0</v>
      </c>
      <c r="BU16" s="10">
        <v>0</v>
      </c>
      <c r="BV16" s="10">
        <v>0</v>
      </c>
      <c r="BW16" s="10">
        <v>204.67</v>
      </c>
      <c r="BX16" s="10">
        <v>19.829999999999998</v>
      </c>
      <c r="BY16" s="10">
        <v>526.16999999999996</v>
      </c>
      <c r="BZ16" s="10">
        <v>14046.13</v>
      </c>
      <c r="CA16" s="10">
        <v>6144.02</v>
      </c>
      <c r="CB16" s="10">
        <v>0</v>
      </c>
      <c r="CC16" s="10">
        <v>0</v>
      </c>
      <c r="CD16" s="10">
        <v>48.235882435199997</v>
      </c>
      <c r="CE16" s="10">
        <v>0</v>
      </c>
      <c r="CF16" s="10">
        <v>0</v>
      </c>
      <c r="CG16" s="10">
        <v>514.21</v>
      </c>
      <c r="CH16" s="10">
        <v>266.88</v>
      </c>
      <c r="CI16" s="10">
        <v>20190.150000000001</v>
      </c>
    </row>
    <row r="18" spans="1:29" x14ac:dyDescent="0.2">
      <c r="A18">
        <v>51</v>
      </c>
      <c r="E18">
        <v>181.48</v>
      </c>
      <c r="F18">
        <v>77.92</v>
      </c>
      <c r="G18">
        <v>0</v>
      </c>
      <c r="H18">
        <v>0</v>
      </c>
      <c r="I18">
        <v>259.39999999999998</v>
      </c>
      <c r="J18">
        <v>30.77</v>
      </c>
      <c r="K18">
        <v>398.08</v>
      </c>
      <c r="L18">
        <v>0</v>
      </c>
      <c r="M18">
        <v>0</v>
      </c>
      <c r="N18">
        <v>259.39999999999998</v>
      </c>
      <c r="T18">
        <v>14.05</v>
      </c>
      <c r="U18">
        <v>6.14</v>
      </c>
      <c r="V18">
        <v>0</v>
      </c>
      <c r="W18">
        <v>0</v>
      </c>
      <c r="X18">
        <v>20.190000000000001</v>
      </c>
      <c r="Y18">
        <v>0.55000000000000004</v>
      </c>
      <c r="Z18">
        <v>38.090000000000003</v>
      </c>
      <c r="AA18">
        <v>0</v>
      </c>
      <c r="AB18">
        <v>0</v>
      </c>
      <c r="AC18">
        <v>20.190000000000001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215386.11</v>
      </c>
      <c r="G20" s="5" t="s">
        <v>86</v>
      </c>
      <c r="H20" s="5" t="s">
        <v>87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19409.060000000001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182691.51</v>
      </c>
      <c r="G21" s="5" t="s">
        <v>88</v>
      </c>
      <c r="H21" s="5" t="s">
        <v>89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18678.22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90</v>
      </c>
      <c r="H22" s="5" t="s">
        <v>91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182691.51</v>
      </c>
      <c r="G23" s="5" t="s">
        <v>92</v>
      </c>
      <c r="H23" s="5" t="s">
        <v>93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18678.22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182691.51</v>
      </c>
      <c r="G24" s="5" t="s">
        <v>94</v>
      </c>
      <c r="H24" s="5" t="s">
        <v>95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18678.22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96</v>
      </c>
      <c r="H25" s="5" t="s">
        <v>97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182691.51</v>
      </c>
      <c r="G26" s="5" t="s">
        <v>98</v>
      </c>
      <c r="H26" s="5" t="s">
        <v>99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18678.22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100</v>
      </c>
      <c r="H27" s="5" t="s">
        <v>101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102</v>
      </c>
      <c r="H28" s="5" t="s">
        <v>103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104</v>
      </c>
      <c r="H29" s="5" t="s">
        <v>105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3044.92</v>
      </c>
      <c r="G30" s="5" t="s">
        <v>106</v>
      </c>
      <c r="H30" s="5" t="s">
        <v>107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204.67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108</v>
      </c>
      <c r="H31" s="5" t="s">
        <v>109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1117.42</v>
      </c>
      <c r="G32" s="5" t="s">
        <v>110</v>
      </c>
      <c r="H32" s="5" t="s">
        <v>111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19.829999999999998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29649.68</v>
      </c>
      <c r="G33" s="5" t="s">
        <v>112</v>
      </c>
      <c r="H33" s="5" t="s">
        <v>113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526.16999999999996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114</v>
      </c>
      <c r="H34" s="5" t="s">
        <v>115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181481.71</v>
      </c>
      <c r="G35" s="5" t="s">
        <v>116</v>
      </c>
      <c r="H35" s="5" t="s">
        <v>117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14046.13</v>
      </c>
    </row>
    <row r="36" spans="1:16" x14ac:dyDescent="0.2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77919.12</v>
      </c>
      <c r="G36" s="5" t="s">
        <v>118</v>
      </c>
      <c r="H36" s="5" t="s">
        <v>119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6144.02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120</v>
      </c>
      <c r="H37" s="5" t="s">
        <v>121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122</v>
      </c>
      <c r="H38" s="5" t="s">
        <v>123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124</v>
      </c>
      <c r="H39" s="5" t="s">
        <v>125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48.235882435199997</v>
      </c>
      <c r="G40" s="5" t="s">
        <v>126</v>
      </c>
      <c r="H40" s="5" t="s">
        <v>127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48.235882435199997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128</v>
      </c>
      <c r="H41" s="5" t="s">
        <v>129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130</v>
      </c>
      <c r="H42" s="5" t="s">
        <v>131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132</v>
      </c>
      <c r="H43" s="5" t="s">
        <v>133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28975.8</v>
      </c>
      <c r="G44" s="5" t="s">
        <v>134</v>
      </c>
      <c r="H44" s="5" t="s">
        <v>135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514.21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15038.92</v>
      </c>
      <c r="G45" s="5" t="s">
        <v>136</v>
      </c>
      <c r="H45" s="5" t="s">
        <v>137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266.88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259400.83</v>
      </c>
      <c r="G46" s="5" t="s">
        <v>138</v>
      </c>
      <c r="H46" s="5" t="s">
        <v>139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20190.150000000001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259400.83</v>
      </c>
      <c r="G47" s="5" t="s">
        <v>140</v>
      </c>
      <c r="H47" s="5" t="s">
        <v>141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20190.150000000001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172</v>
      </c>
      <c r="C52" s="4">
        <v>2026</v>
      </c>
      <c r="D52" s="4">
        <v>0</v>
      </c>
      <c r="E52" s="4">
        <v>1</v>
      </c>
      <c r="F52" s="4"/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1</v>
      </c>
      <c r="N52" s="4">
        <v>432547230</v>
      </c>
      <c r="O52" s="4">
        <v>1</v>
      </c>
    </row>
    <row r="53" spans="1:50" x14ac:dyDescent="0.2">
      <c r="A53" s="7">
        <v>1</v>
      </c>
      <c r="B53" s="7" t="s">
        <v>173</v>
      </c>
      <c r="C53" s="7" t="s">
        <v>174</v>
      </c>
      <c r="D53" s="7">
        <v>2026</v>
      </c>
      <c r="E53" s="7">
        <v>1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9.84</v>
      </c>
      <c r="L53" s="7">
        <v>7.57</v>
      </c>
      <c r="M53" s="7">
        <v>1</v>
      </c>
      <c r="N53" s="7">
        <v>1</v>
      </c>
      <c r="O53" s="7">
        <v>9.84</v>
      </c>
      <c r="P53" s="7">
        <v>7.57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175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432547231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176</v>
      </c>
      <c r="C54" s="4">
        <v>2000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432547232</v>
      </c>
      <c r="O54" s="4">
        <v>2</v>
      </c>
    </row>
    <row r="55" spans="1:50" x14ac:dyDescent="0.2">
      <c r="A55" s="7">
        <v>1</v>
      </c>
      <c r="B55" s="7" t="s">
        <v>173</v>
      </c>
      <c r="C55" s="7" t="s">
        <v>174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55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432547233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ROW(Source!A31)</f>
        <v>31</v>
      </c>
      <c r="B1">
        <v>432547232</v>
      </c>
      <c r="C1">
        <v>432547413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178</v>
      </c>
      <c r="J1" t="s">
        <v>3</v>
      </c>
      <c r="K1" t="s">
        <v>179</v>
      </c>
      <c r="L1">
        <v>1191</v>
      </c>
      <c r="N1">
        <v>1013</v>
      </c>
      <c r="O1" t="s">
        <v>180</v>
      </c>
      <c r="P1" t="s">
        <v>180</v>
      </c>
      <c r="Q1">
        <v>1</v>
      </c>
      <c r="W1">
        <v>0</v>
      </c>
      <c r="X1">
        <v>476480486</v>
      </c>
      <c r="Y1">
        <f t="shared" ref="Y1:Y32" si="0">AT1</f>
        <v>0.56999999999999995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</v>
      </c>
      <c r="AV1">
        <v>1</v>
      </c>
      <c r="AW1">
        <v>2</v>
      </c>
      <c r="AX1">
        <v>432547416</v>
      </c>
      <c r="AY1">
        <v>1</v>
      </c>
      <c r="AZ1">
        <v>0</v>
      </c>
      <c r="BA1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ROUND(AT1*Source!I31*AH1*AL1,2)</f>
        <v>0</v>
      </c>
      <c r="CV1">
        <f>ROUND(Y1*Source!I31,9)</f>
        <v>5.3625600000000002E-2</v>
      </c>
      <c r="CW1">
        <v>0</v>
      </c>
      <c r="CX1">
        <f>ROUND(Y1*Source!I31,9)</f>
        <v>5.3625600000000002E-2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432547232</v>
      </c>
      <c r="C2">
        <v>432547413</v>
      </c>
      <c r="D2">
        <v>405915379</v>
      </c>
      <c r="E2">
        <v>1</v>
      </c>
      <c r="F2">
        <v>1</v>
      </c>
      <c r="G2">
        <v>1080</v>
      </c>
      <c r="H2">
        <v>2</v>
      </c>
      <c r="I2" t="s">
        <v>181</v>
      </c>
      <c r="J2" t="s">
        <v>182</v>
      </c>
      <c r="K2" t="s">
        <v>183</v>
      </c>
      <c r="L2">
        <v>1368</v>
      </c>
      <c r="N2">
        <v>1011</v>
      </c>
      <c r="O2" t="s">
        <v>184</v>
      </c>
      <c r="P2" t="s">
        <v>184</v>
      </c>
      <c r="Q2">
        <v>1</v>
      </c>
      <c r="W2">
        <v>0</v>
      </c>
      <c r="X2">
        <v>1928575586</v>
      </c>
      <c r="Y2">
        <f t="shared" si="0"/>
        <v>3.12</v>
      </c>
      <c r="AA2">
        <v>0</v>
      </c>
      <c r="AB2">
        <v>226.05</v>
      </c>
      <c r="AC2">
        <v>17.329999999999998</v>
      </c>
      <c r="AD2">
        <v>0</v>
      </c>
      <c r="AE2">
        <v>0</v>
      </c>
      <c r="AF2">
        <v>189.64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3.12</v>
      </c>
      <c r="AU2" t="s">
        <v>3</v>
      </c>
      <c r="AV2">
        <v>0</v>
      </c>
      <c r="AW2">
        <v>2</v>
      </c>
      <c r="AX2">
        <v>432547417</v>
      </c>
      <c r="AY2">
        <v>1</v>
      </c>
      <c r="AZ2">
        <v>0</v>
      </c>
      <c r="BA2">
        <v>4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ROUND(Y2*Source!I31*DO2,9)</f>
        <v>4.267920384</v>
      </c>
      <c r="CX2">
        <f>ROUND(Y2*Source!I31,9)</f>
        <v>0.2935296</v>
      </c>
      <c r="CY2">
        <f>AB2</f>
        <v>226.05</v>
      </c>
      <c r="CZ2">
        <f>AF2</f>
        <v>189.64</v>
      </c>
      <c r="DA2">
        <f>AJ2</f>
        <v>1</v>
      </c>
      <c r="DB2">
        <f t="shared" si="1"/>
        <v>591.67999999999995</v>
      </c>
      <c r="DC2">
        <f t="shared" si="2"/>
        <v>45.36</v>
      </c>
      <c r="DD2" t="s">
        <v>3</v>
      </c>
      <c r="DE2" t="s">
        <v>3</v>
      </c>
      <c r="DF2">
        <f t="shared" si="3"/>
        <v>0</v>
      </c>
      <c r="DG2">
        <f>ROUND(ROUND(AF2,2)*CX2,2)</f>
        <v>55.66</v>
      </c>
      <c r="DH2">
        <f>ROUND(ROUND(AG2,2)*CX2,2)</f>
        <v>4.2699999999999996</v>
      </c>
      <c r="DI2">
        <f t="shared" si="4"/>
        <v>0</v>
      </c>
      <c r="DJ2">
        <f>DG2</f>
        <v>55.66</v>
      </c>
      <c r="DK2">
        <v>0</v>
      </c>
      <c r="DL2" t="s">
        <v>185</v>
      </c>
      <c r="DM2">
        <v>0</v>
      </c>
      <c r="DN2" t="s">
        <v>180</v>
      </c>
      <c r="DO2">
        <v>14.54</v>
      </c>
    </row>
    <row r="3" spans="1:119" x14ac:dyDescent="0.2">
      <c r="A3">
        <f>ROW(Source!A32)</f>
        <v>32</v>
      </c>
      <c r="B3">
        <v>432547230</v>
      </c>
      <c r="C3">
        <v>432547413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178</v>
      </c>
      <c r="J3" t="s">
        <v>3</v>
      </c>
      <c r="K3" t="s">
        <v>179</v>
      </c>
      <c r="L3">
        <v>1191</v>
      </c>
      <c r="N3">
        <v>1013</v>
      </c>
      <c r="O3" t="s">
        <v>180</v>
      </c>
      <c r="P3" t="s">
        <v>180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432547416</v>
      </c>
      <c r="AY3">
        <v>1</v>
      </c>
      <c r="AZ3">
        <v>0</v>
      </c>
      <c r="BA3">
        <v>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5.3625600000000002E-2</v>
      </c>
      <c r="CW3">
        <v>0</v>
      </c>
      <c r="CX3">
        <f>ROUND(Y3*Source!I32,9)</f>
        <v>5.3625600000000002E-2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432547230</v>
      </c>
      <c r="C4">
        <v>432547413</v>
      </c>
      <c r="D4">
        <v>405915379</v>
      </c>
      <c r="E4">
        <v>1</v>
      </c>
      <c r="F4">
        <v>1</v>
      </c>
      <c r="G4">
        <v>1080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184</v>
      </c>
      <c r="P4" t="s">
        <v>184</v>
      </c>
      <c r="Q4">
        <v>1</v>
      </c>
      <c r="W4">
        <v>0</v>
      </c>
      <c r="X4">
        <v>1928575586</v>
      </c>
      <c r="Y4">
        <f t="shared" si="0"/>
        <v>3.12</v>
      </c>
      <c r="AA4">
        <v>0</v>
      </c>
      <c r="AB4">
        <v>3291.3</v>
      </c>
      <c r="AC4">
        <v>976.64</v>
      </c>
      <c r="AD4">
        <v>0</v>
      </c>
      <c r="AE4">
        <v>0</v>
      </c>
      <c r="AF4">
        <v>189.64</v>
      </c>
      <c r="AG4">
        <v>14.54</v>
      </c>
      <c r="AH4">
        <v>0</v>
      </c>
      <c r="AI4">
        <v>1</v>
      </c>
      <c r="AJ4">
        <v>14.56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3.12</v>
      </c>
      <c r="AU4" t="s">
        <v>3</v>
      </c>
      <c r="AV4">
        <v>0</v>
      </c>
      <c r="AW4">
        <v>2</v>
      </c>
      <c r="AX4">
        <v>432547417</v>
      </c>
      <c r="AY4">
        <v>1</v>
      </c>
      <c r="AZ4">
        <v>0</v>
      </c>
      <c r="BA4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4.267920384</v>
      </c>
      <c r="CX4">
        <f>ROUND(Y4*Source!I32,9)</f>
        <v>0.2935296</v>
      </c>
      <c r="CY4">
        <f>AB4</f>
        <v>3291.3</v>
      </c>
      <c r="CZ4">
        <f>AF4</f>
        <v>189.64</v>
      </c>
      <c r="DA4">
        <f>AJ4</f>
        <v>14.56</v>
      </c>
      <c r="DB4">
        <f t="shared" si="1"/>
        <v>591.67999999999995</v>
      </c>
      <c r="DC4">
        <f t="shared" si="2"/>
        <v>45.36</v>
      </c>
      <c r="DD4" t="s">
        <v>3</v>
      </c>
      <c r="DE4" t="s">
        <v>3</v>
      </c>
      <c r="DF4">
        <f t="shared" si="3"/>
        <v>0</v>
      </c>
      <c r="DG4">
        <f>ROUND(ROUND(AF4*AJ4,2)*CX4,2)</f>
        <v>810.48</v>
      </c>
      <c r="DH4">
        <f>ROUND(ROUND(AG4*AK4,2)*CX4,2)</f>
        <v>240.5</v>
      </c>
      <c r="DI4">
        <f t="shared" si="4"/>
        <v>0</v>
      </c>
      <c r="DJ4">
        <f>DG4</f>
        <v>810.48</v>
      </c>
      <c r="DK4">
        <v>0</v>
      </c>
      <c r="DL4" t="s">
        <v>185</v>
      </c>
      <c r="DM4">
        <v>0</v>
      </c>
      <c r="DN4" t="s">
        <v>180</v>
      </c>
      <c r="DO4">
        <v>14.54</v>
      </c>
    </row>
    <row r="5" spans="1:119" x14ac:dyDescent="0.2">
      <c r="A5">
        <f>ROW(Source!A33)</f>
        <v>33</v>
      </c>
      <c r="B5">
        <v>432547232</v>
      </c>
      <c r="C5">
        <v>432547418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178</v>
      </c>
      <c r="J5" t="s">
        <v>3</v>
      </c>
      <c r="K5" t="s">
        <v>179</v>
      </c>
      <c r="L5">
        <v>1191</v>
      </c>
      <c r="N5">
        <v>1013</v>
      </c>
      <c r="O5" t="s">
        <v>180</v>
      </c>
      <c r="P5" t="s">
        <v>180</v>
      </c>
      <c r="Q5">
        <v>1</v>
      </c>
      <c r="W5">
        <v>0</v>
      </c>
      <c r="X5">
        <v>476480486</v>
      </c>
      <c r="Y5">
        <f t="shared" si="0"/>
        <v>0.56999999999999995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</v>
      </c>
      <c r="AV5">
        <v>1</v>
      </c>
      <c r="AW5">
        <v>2</v>
      </c>
      <c r="AX5">
        <v>432547422</v>
      </c>
      <c r="AY5">
        <v>1</v>
      </c>
      <c r="AZ5">
        <v>0</v>
      </c>
      <c r="BA5">
        <v>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0</v>
      </c>
      <c r="CV5">
        <f>ROUND(Y5*Source!I33,9)</f>
        <v>2.6812800000000001E-2</v>
      </c>
      <c r="CW5">
        <v>0</v>
      </c>
      <c r="CX5">
        <f>ROUND(Y5*Source!I33,9)</f>
        <v>2.6812800000000001E-2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432547232</v>
      </c>
      <c r="C6">
        <v>432547418</v>
      </c>
      <c r="D6">
        <v>405915379</v>
      </c>
      <c r="E6">
        <v>1</v>
      </c>
      <c r="F6">
        <v>1</v>
      </c>
      <c r="G6">
        <v>1080</v>
      </c>
      <c r="H6">
        <v>2</v>
      </c>
      <c r="I6" t="s">
        <v>181</v>
      </c>
      <c r="J6" t="s">
        <v>182</v>
      </c>
      <c r="K6" t="s">
        <v>183</v>
      </c>
      <c r="L6">
        <v>1368</v>
      </c>
      <c r="N6">
        <v>1011</v>
      </c>
      <c r="O6" t="s">
        <v>184</v>
      </c>
      <c r="P6" t="s">
        <v>184</v>
      </c>
      <c r="Q6">
        <v>1</v>
      </c>
      <c r="W6">
        <v>0</v>
      </c>
      <c r="X6">
        <v>1928575586</v>
      </c>
      <c r="Y6">
        <f t="shared" si="0"/>
        <v>3.58</v>
      </c>
      <c r="AA6">
        <v>0</v>
      </c>
      <c r="AB6">
        <v>226.05</v>
      </c>
      <c r="AC6">
        <v>17.329999999999998</v>
      </c>
      <c r="AD6">
        <v>0</v>
      </c>
      <c r="AE6">
        <v>0</v>
      </c>
      <c r="AF6">
        <v>189.64</v>
      </c>
      <c r="AG6">
        <v>14.54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3.58</v>
      </c>
      <c r="AU6" t="s">
        <v>3</v>
      </c>
      <c r="AV6">
        <v>0</v>
      </c>
      <c r="AW6">
        <v>2</v>
      </c>
      <c r="AX6">
        <v>432547423</v>
      </c>
      <c r="AY6">
        <v>1</v>
      </c>
      <c r="AZ6">
        <v>0</v>
      </c>
      <c r="BA6">
        <v>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2.4485825280000002</v>
      </c>
      <c r="CX6">
        <f>ROUND(Y6*Source!I33,9)</f>
        <v>0.1684032</v>
      </c>
      <c r="CY6">
        <f>AB6</f>
        <v>226.05</v>
      </c>
      <c r="CZ6">
        <f>AF6</f>
        <v>189.64</v>
      </c>
      <c r="DA6">
        <f>AJ6</f>
        <v>1</v>
      </c>
      <c r="DB6">
        <f t="shared" si="1"/>
        <v>678.91</v>
      </c>
      <c r="DC6">
        <f t="shared" si="2"/>
        <v>52.05</v>
      </c>
      <c r="DD6" t="s">
        <v>3</v>
      </c>
      <c r="DE6" t="s">
        <v>3</v>
      </c>
      <c r="DF6">
        <f t="shared" si="3"/>
        <v>0</v>
      </c>
      <c r="DG6">
        <f>ROUND(ROUND(AF6,2)*CX6,2)</f>
        <v>31.94</v>
      </c>
      <c r="DH6">
        <f>ROUND(ROUND(AG6,2)*CX6,2)</f>
        <v>2.4500000000000002</v>
      </c>
      <c r="DI6">
        <f t="shared" si="4"/>
        <v>0</v>
      </c>
      <c r="DJ6">
        <f>DG6</f>
        <v>31.94</v>
      </c>
      <c r="DK6">
        <v>0</v>
      </c>
      <c r="DL6" t="s">
        <v>185</v>
      </c>
      <c r="DM6">
        <v>0</v>
      </c>
      <c r="DN6" t="s">
        <v>180</v>
      </c>
      <c r="DO6">
        <v>14.54</v>
      </c>
    </row>
    <row r="7" spans="1:119" x14ac:dyDescent="0.2">
      <c r="A7">
        <f>ROW(Source!A33)</f>
        <v>33</v>
      </c>
      <c r="B7">
        <v>432547232</v>
      </c>
      <c r="C7">
        <v>432547418</v>
      </c>
      <c r="D7">
        <v>405915399</v>
      </c>
      <c r="E7">
        <v>1</v>
      </c>
      <c r="F7">
        <v>1</v>
      </c>
      <c r="G7">
        <v>1080</v>
      </c>
      <c r="H7">
        <v>2</v>
      </c>
      <c r="I7" t="s">
        <v>186</v>
      </c>
      <c r="J7" t="s">
        <v>187</v>
      </c>
      <c r="K7" t="s">
        <v>188</v>
      </c>
      <c r="L7">
        <v>1368</v>
      </c>
      <c r="N7">
        <v>1011</v>
      </c>
      <c r="O7" t="s">
        <v>184</v>
      </c>
      <c r="P7" t="s">
        <v>184</v>
      </c>
      <c r="Q7">
        <v>1</v>
      </c>
      <c r="W7">
        <v>0</v>
      </c>
      <c r="X7">
        <v>273429052</v>
      </c>
      <c r="Y7">
        <f t="shared" si="0"/>
        <v>0.17</v>
      </c>
      <c r="AA7">
        <v>0</v>
      </c>
      <c r="AB7">
        <v>173.54</v>
      </c>
      <c r="AC7">
        <v>17.329999999999998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432547424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0.116273472</v>
      </c>
      <c r="CX7">
        <f>ROUND(Y7*Source!I33,9)</f>
        <v>7.9968000000000001E-3</v>
      </c>
      <c r="CY7">
        <f>AB7</f>
        <v>173.54</v>
      </c>
      <c r="CZ7">
        <f>AF7</f>
        <v>145.59</v>
      </c>
      <c r="DA7">
        <f>AJ7</f>
        <v>1</v>
      </c>
      <c r="DB7">
        <f t="shared" si="1"/>
        <v>24.75</v>
      </c>
      <c r="DC7">
        <f t="shared" si="2"/>
        <v>2.4700000000000002</v>
      </c>
      <c r="DD7" t="s">
        <v>3</v>
      </c>
      <c r="DE7" t="s">
        <v>3</v>
      </c>
      <c r="DF7">
        <f t="shared" si="3"/>
        <v>0</v>
      </c>
      <c r="DG7">
        <f>ROUND(ROUND(AF7,2)*CX7,2)</f>
        <v>1.1599999999999999</v>
      </c>
      <c r="DH7">
        <f>ROUND(ROUND(AG7,2)*CX7,2)</f>
        <v>0.12</v>
      </c>
      <c r="DI7">
        <f t="shared" si="4"/>
        <v>0</v>
      </c>
      <c r="DJ7">
        <f>DG7</f>
        <v>1.1599999999999999</v>
      </c>
      <c r="DK7">
        <v>0</v>
      </c>
      <c r="DL7" t="s">
        <v>185</v>
      </c>
      <c r="DM7">
        <v>0</v>
      </c>
      <c r="DN7" t="s">
        <v>180</v>
      </c>
      <c r="DO7">
        <v>14.54</v>
      </c>
    </row>
    <row r="8" spans="1:119" x14ac:dyDescent="0.2">
      <c r="A8">
        <f>ROW(Source!A34)</f>
        <v>34</v>
      </c>
      <c r="B8">
        <v>432547230</v>
      </c>
      <c r="C8">
        <v>432547418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178</v>
      </c>
      <c r="J8" t="s">
        <v>3</v>
      </c>
      <c r="K8" t="s">
        <v>179</v>
      </c>
      <c r="L8">
        <v>1191</v>
      </c>
      <c r="N8">
        <v>1013</v>
      </c>
      <c r="O8" t="s">
        <v>180</v>
      </c>
      <c r="P8" t="s">
        <v>180</v>
      </c>
      <c r="Q8">
        <v>1</v>
      </c>
      <c r="W8">
        <v>0</v>
      </c>
      <c r="X8">
        <v>476480486</v>
      </c>
      <c r="Y8">
        <f t="shared" si="0"/>
        <v>0.56999999999999995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0.56999999999999995</v>
      </c>
      <c r="AU8" t="s">
        <v>3</v>
      </c>
      <c r="AV8">
        <v>1</v>
      </c>
      <c r="AW8">
        <v>2</v>
      </c>
      <c r="AX8">
        <v>432547422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0</v>
      </c>
      <c r="CV8">
        <f>ROUND(Y8*Source!I34,9)</f>
        <v>2.6812800000000001E-2</v>
      </c>
      <c r="CW8">
        <v>0</v>
      </c>
      <c r="CX8">
        <f>ROUND(Y8*Source!I34,9)</f>
        <v>2.6812800000000001E-2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432547230</v>
      </c>
      <c r="C9">
        <v>432547418</v>
      </c>
      <c r="D9">
        <v>405915379</v>
      </c>
      <c r="E9">
        <v>1</v>
      </c>
      <c r="F9">
        <v>1</v>
      </c>
      <c r="G9">
        <v>1080</v>
      </c>
      <c r="H9">
        <v>2</v>
      </c>
      <c r="I9" t="s">
        <v>181</v>
      </c>
      <c r="J9" t="s">
        <v>182</v>
      </c>
      <c r="K9" t="s">
        <v>183</v>
      </c>
      <c r="L9">
        <v>1368</v>
      </c>
      <c r="N9">
        <v>1011</v>
      </c>
      <c r="O9" t="s">
        <v>184</v>
      </c>
      <c r="P9" t="s">
        <v>184</v>
      </c>
      <c r="Q9">
        <v>1</v>
      </c>
      <c r="W9">
        <v>0</v>
      </c>
      <c r="X9">
        <v>1928575586</v>
      </c>
      <c r="Y9">
        <f t="shared" si="0"/>
        <v>3.58</v>
      </c>
      <c r="AA9">
        <v>0</v>
      </c>
      <c r="AB9">
        <v>3291.3</v>
      </c>
      <c r="AC9">
        <v>976.64</v>
      </c>
      <c r="AD9">
        <v>0</v>
      </c>
      <c r="AE9">
        <v>0</v>
      </c>
      <c r="AF9">
        <v>189.64</v>
      </c>
      <c r="AG9">
        <v>14.54</v>
      </c>
      <c r="AH9">
        <v>0</v>
      </c>
      <c r="AI9">
        <v>1</v>
      </c>
      <c r="AJ9">
        <v>14.56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3.58</v>
      </c>
      <c r="AU9" t="s">
        <v>3</v>
      </c>
      <c r="AV9">
        <v>0</v>
      </c>
      <c r="AW9">
        <v>2</v>
      </c>
      <c r="AX9">
        <v>432547423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2.4485825280000002</v>
      </c>
      <c r="CX9">
        <f>ROUND(Y9*Source!I34,9)</f>
        <v>0.1684032</v>
      </c>
      <c r="CY9">
        <f>AB9</f>
        <v>3291.3</v>
      </c>
      <c r="CZ9">
        <f>AF9</f>
        <v>189.64</v>
      </c>
      <c r="DA9">
        <f>AJ9</f>
        <v>14.56</v>
      </c>
      <c r="DB9">
        <f t="shared" si="1"/>
        <v>678.91</v>
      </c>
      <c r="DC9">
        <f t="shared" si="2"/>
        <v>52.05</v>
      </c>
      <c r="DD9" t="s">
        <v>3</v>
      </c>
      <c r="DE9" t="s">
        <v>3</v>
      </c>
      <c r="DF9">
        <f t="shared" si="3"/>
        <v>0</v>
      </c>
      <c r="DG9">
        <f>ROUND(ROUND(AF9*AJ9,2)*CX9,2)</f>
        <v>464.99</v>
      </c>
      <c r="DH9">
        <f>ROUND(ROUND(AG9*AK9,2)*CX9,2)</f>
        <v>137.97999999999999</v>
      </c>
      <c r="DI9">
        <f t="shared" si="4"/>
        <v>0</v>
      </c>
      <c r="DJ9">
        <f>DG9</f>
        <v>464.99</v>
      </c>
      <c r="DK9">
        <v>0</v>
      </c>
      <c r="DL9" t="s">
        <v>185</v>
      </c>
      <c r="DM9">
        <v>0</v>
      </c>
      <c r="DN9" t="s">
        <v>180</v>
      </c>
      <c r="DO9">
        <v>14.54</v>
      </c>
    </row>
    <row r="10" spans="1:119" x14ac:dyDescent="0.2">
      <c r="A10">
        <f>ROW(Source!A34)</f>
        <v>34</v>
      </c>
      <c r="B10">
        <v>432547230</v>
      </c>
      <c r="C10">
        <v>432547418</v>
      </c>
      <c r="D10">
        <v>405915399</v>
      </c>
      <c r="E10">
        <v>1</v>
      </c>
      <c r="F10">
        <v>1</v>
      </c>
      <c r="G10">
        <v>1080</v>
      </c>
      <c r="H10">
        <v>2</v>
      </c>
      <c r="I10" t="s">
        <v>186</v>
      </c>
      <c r="J10" t="s">
        <v>187</v>
      </c>
      <c r="K10" t="s">
        <v>188</v>
      </c>
      <c r="L10">
        <v>1368</v>
      </c>
      <c r="N10">
        <v>1011</v>
      </c>
      <c r="O10" t="s">
        <v>184</v>
      </c>
      <c r="P10" t="s">
        <v>184</v>
      </c>
      <c r="Q10">
        <v>1</v>
      </c>
      <c r="W10">
        <v>0</v>
      </c>
      <c r="X10">
        <v>273429052</v>
      </c>
      <c r="Y10">
        <f t="shared" si="0"/>
        <v>0.17</v>
      </c>
      <c r="AA10">
        <v>0</v>
      </c>
      <c r="AB10">
        <v>2665.62</v>
      </c>
      <c r="AC10">
        <v>976.64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15.36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0.17</v>
      </c>
      <c r="AU10" t="s">
        <v>3</v>
      </c>
      <c r="AV10">
        <v>0</v>
      </c>
      <c r="AW10">
        <v>2</v>
      </c>
      <c r="AX10">
        <v>432547424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0.116273472</v>
      </c>
      <c r="CX10">
        <f>ROUND(Y10*Source!I34,9)</f>
        <v>7.9968000000000001E-3</v>
      </c>
      <c r="CY10">
        <f>AB10</f>
        <v>2665.62</v>
      </c>
      <c r="CZ10">
        <f>AF10</f>
        <v>145.59</v>
      </c>
      <c r="DA10">
        <f>AJ10</f>
        <v>15.36</v>
      </c>
      <c r="DB10">
        <f t="shared" si="1"/>
        <v>24.75</v>
      </c>
      <c r="DC10">
        <f t="shared" si="2"/>
        <v>2.4700000000000002</v>
      </c>
      <c r="DD10" t="s">
        <v>3</v>
      </c>
      <c r="DE10" t="s">
        <v>3</v>
      </c>
      <c r="DF10">
        <f t="shared" si="3"/>
        <v>0</v>
      </c>
      <c r="DG10">
        <f>ROUND(ROUND(AF10*AJ10,2)*CX10,2)</f>
        <v>17.88</v>
      </c>
      <c r="DH10">
        <f>ROUND(ROUND(AG10*AK10,2)*CX10,2)</f>
        <v>6.55</v>
      </c>
      <c r="DI10">
        <f t="shared" si="4"/>
        <v>0</v>
      </c>
      <c r="DJ10">
        <f>DG10</f>
        <v>17.88</v>
      </c>
      <c r="DK10">
        <v>0</v>
      </c>
      <c r="DL10" t="s">
        <v>185</v>
      </c>
      <c r="DM10">
        <v>0</v>
      </c>
      <c r="DN10" t="s">
        <v>180</v>
      </c>
      <c r="DO10">
        <v>14.54</v>
      </c>
    </row>
    <row r="11" spans="1:119" x14ac:dyDescent="0.2">
      <c r="A11">
        <f>ROW(Source!A35)</f>
        <v>35</v>
      </c>
      <c r="B11">
        <v>432547232</v>
      </c>
      <c r="C11">
        <v>432547425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178</v>
      </c>
      <c r="J11" t="s">
        <v>3</v>
      </c>
      <c r="K11" t="s">
        <v>179</v>
      </c>
      <c r="L11">
        <v>1191</v>
      </c>
      <c r="N11">
        <v>1013</v>
      </c>
      <c r="O11" t="s">
        <v>180</v>
      </c>
      <c r="P11" t="s">
        <v>180</v>
      </c>
      <c r="Q11">
        <v>1</v>
      </c>
      <c r="W11">
        <v>0</v>
      </c>
      <c r="X11">
        <v>476480486</v>
      </c>
      <c r="Y11">
        <f t="shared" si="0"/>
        <v>107.04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107.04</v>
      </c>
      <c r="AU11" t="s">
        <v>3</v>
      </c>
      <c r="AV11">
        <v>1</v>
      </c>
      <c r="AW11">
        <v>2</v>
      </c>
      <c r="AX11">
        <v>432547427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ROUND(AT11*Source!I35*AH11*AL11,2)</f>
        <v>0</v>
      </c>
      <c r="CV11">
        <f>ROUND(Y11*Source!I35,9)</f>
        <v>4.3158528</v>
      </c>
      <c r="CW11">
        <v>0</v>
      </c>
      <c r="CX11">
        <f>ROUND(Y11*Source!I35,9)</f>
        <v>4.3158528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432547230</v>
      </c>
      <c r="C12">
        <v>432547425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178</v>
      </c>
      <c r="J12" t="s">
        <v>3</v>
      </c>
      <c r="K12" t="s">
        <v>179</v>
      </c>
      <c r="L12">
        <v>1191</v>
      </c>
      <c r="N12">
        <v>1013</v>
      </c>
      <c r="O12" t="s">
        <v>180</v>
      </c>
      <c r="P12" t="s">
        <v>180</v>
      </c>
      <c r="Q12">
        <v>1</v>
      </c>
      <c r="W12">
        <v>0</v>
      </c>
      <c r="X12">
        <v>476480486</v>
      </c>
      <c r="Y12">
        <f t="shared" si="0"/>
        <v>107.04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107.04</v>
      </c>
      <c r="AU12" t="s">
        <v>3</v>
      </c>
      <c r="AV12">
        <v>1</v>
      </c>
      <c r="AW12">
        <v>2</v>
      </c>
      <c r="AX12">
        <v>432547427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ROUND(AT12*Source!I36*AH12*AL12,2)</f>
        <v>0</v>
      </c>
      <c r="CV12">
        <f>ROUND(Y12*Source!I36,9)</f>
        <v>4.3158528</v>
      </c>
      <c r="CW12">
        <v>0</v>
      </c>
      <c r="CX12">
        <f>ROUND(Y12*Source!I36,9)</f>
        <v>4.3158528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432547232</v>
      </c>
      <c r="C13">
        <v>432547428</v>
      </c>
      <c r="D13">
        <v>405915399</v>
      </c>
      <c r="E13">
        <v>1</v>
      </c>
      <c r="F13">
        <v>1</v>
      </c>
      <c r="G13">
        <v>1080</v>
      </c>
      <c r="H13">
        <v>2</v>
      </c>
      <c r="I13" t="s">
        <v>186</v>
      </c>
      <c r="J13" t="s">
        <v>187</v>
      </c>
      <c r="K13" t="s">
        <v>188</v>
      </c>
      <c r="L13">
        <v>1368</v>
      </c>
      <c r="N13">
        <v>1011</v>
      </c>
      <c r="O13" t="s">
        <v>184</v>
      </c>
      <c r="P13" t="s">
        <v>184</v>
      </c>
      <c r="Q13">
        <v>1</v>
      </c>
      <c r="W13">
        <v>0</v>
      </c>
      <c r="X13">
        <v>273429052</v>
      </c>
      <c r="Y13">
        <f t="shared" si="0"/>
        <v>0.89300000000000002</v>
      </c>
      <c r="AA13">
        <v>0</v>
      </c>
      <c r="AB13">
        <v>147.63</v>
      </c>
      <c r="AC13">
        <v>14.74</v>
      </c>
      <c r="AD13">
        <v>0</v>
      </c>
      <c r="AE13">
        <v>0</v>
      </c>
      <c r="AF13">
        <v>145.59</v>
      </c>
      <c r="AG13">
        <v>14.54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432547430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ROUND(Y13*Source!I37*DO13,9)</f>
        <v>1.2215554179999999</v>
      </c>
      <c r="CX13">
        <f>ROUND(Y13*Source!I37,9)</f>
        <v>8.4013439999999995E-2</v>
      </c>
      <c r="CY13">
        <f>AB13</f>
        <v>147.63</v>
      </c>
      <c r="CZ13">
        <f>AF13</f>
        <v>145.59</v>
      </c>
      <c r="DA13">
        <f>AJ13</f>
        <v>1</v>
      </c>
      <c r="DB13">
        <f t="shared" si="1"/>
        <v>130.01</v>
      </c>
      <c r="DC13">
        <f t="shared" si="2"/>
        <v>12.98</v>
      </c>
      <c r="DD13" t="s">
        <v>3</v>
      </c>
      <c r="DE13" t="s">
        <v>3</v>
      </c>
      <c r="DF13">
        <f t="shared" si="3"/>
        <v>0</v>
      </c>
      <c r="DG13">
        <f>ROUND(ROUND(AF13,2)*CX13,2)</f>
        <v>12.23</v>
      </c>
      <c r="DH13">
        <f>ROUND(ROUND(AG13,2)*CX13,2)</f>
        <v>1.22</v>
      </c>
      <c r="DI13">
        <f t="shared" si="4"/>
        <v>0</v>
      </c>
      <c r="DJ13">
        <f>DG13</f>
        <v>12.23</v>
      </c>
      <c r="DK13">
        <v>0</v>
      </c>
      <c r="DL13" t="s">
        <v>185</v>
      </c>
      <c r="DM13">
        <v>0</v>
      </c>
      <c r="DN13" t="s">
        <v>180</v>
      </c>
      <c r="DO13">
        <v>14.54</v>
      </c>
    </row>
    <row r="14" spans="1:119" x14ac:dyDescent="0.2">
      <c r="A14">
        <f>ROW(Source!A38)</f>
        <v>38</v>
      </c>
      <c r="B14">
        <v>432547230</v>
      </c>
      <c r="C14">
        <v>432547428</v>
      </c>
      <c r="D14">
        <v>405915399</v>
      </c>
      <c r="E14">
        <v>1</v>
      </c>
      <c r="F14">
        <v>1</v>
      </c>
      <c r="G14">
        <v>1080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184</v>
      </c>
      <c r="P14" t="s">
        <v>184</v>
      </c>
      <c r="Q14">
        <v>1</v>
      </c>
      <c r="W14">
        <v>0</v>
      </c>
      <c r="X14">
        <v>273429052</v>
      </c>
      <c r="Y14">
        <f t="shared" si="0"/>
        <v>0.89300000000000002</v>
      </c>
      <c r="AA14">
        <v>0</v>
      </c>
      <c r="AB14">
        <v>2267.5700000000002</v>
      </c>
      <c r="AC14">
        <v>830.8</v>
      </c>
      <c r="AD14">
        <v>0</v>
      </c>
      <c r="AE14">
        <v>0</v>
      </c>
      <c r="AF14">
        <v>145.59</v>
      </c>
      <c r="AG14">
        <v>14.54</v>
      </c>
      <c r="AH14">
        <v>0</v>
      </c>
      <c r="AI14">
        <v>1</v>
      </c>
      <c r="AJ14">
        <v>15.36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432547430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1.2215554179999999</v>
      </c>
      <c r="CX14">
        <f>ROUND(Y14*Source!I38,9)</f>
        <v>8.4013439999999995E-2</v>
      </c>
      <c r="CY14">
        <f>AB14</f>
        <v>2267.5700000000002</v>
      </c>
      <c r="CZ14">
        <f>AF14</f>
        <v>145.59</v>
      </c>
      <c r="DA14">
        <f>AJ14</f>
        <v>15.36</v>
      </c>
      <c r="DB14">
        <f t="shared" si="1"/>
        <v>130.01</v>
      </c>
      <c r="DC14">
        <f t="shared" si="2"/>
        <v>12.98</v>
      </c>
      <c r="DD14" t="s">
        <v>3</v>
      </c>
      <c r="DE14" t="s">
        <v>3</v>
      </c>
      <c r="DF14">
        <f t="shared" si="3"/>
        <v>0</v>
      </c>
      <c r="DG14">
        <f>ROUND(ROUND(AF14*AJ14,2)*CX14,2)</f>
        <v>187.88</v>
      </c>
      <c r="DH14">
        <f>ROUND(ROUND(AG14*AK14,2)*CX14,2)</f>
        <v>68.83</v>
      </c>
      <c r="DI14">
        <f t="shared" si="4"/>
        <v>0</v>
      </c>
      <c r="DJ14">
        <f>DG14</f>
        <v>187.88</v>
      </c>
      <c r="DK14">
        <v>0</v>
      </c>
      <c r="DL14" t="s">
        <v>185</v>
      </c>
      <c r="DM14">
        <v>0</v>
      </c>
      <c r="DN14" t="s">
        <v>180</v>
      </c>
      <c r="DO14">
        <v>14.54</v>
      </c>
    </row>
    <row r="15" spans="1:119" x14ac:dyDescent="0.2">
      <c r="A15">
        <f>ROW(Source!A39)</f>
        <v>39</v>
      </c>
      <c r="B15">
        <v>432547232</v>
      </c>
      <c r="C15">
        <v>432547431</v>
      </c>
      <c r="D15">
        <v>0</v>
      </c>
      <c r="E15">
        <v>0</v>
      </c>
      <c r="F15">
        <v>1</v>
      </c>
      <c r="G15">
        <v>1080</v>
      </c>
      <c r="H15">
        <v>3</v>
      </c>
      <c r="I15" t="s">
        <v>51</v>
      </c>
      <c r="J15" t="s">
        <v>3</v>
      </c>
      <c r="K15" t="s">
        <v>52</v>
      </c>
      <c r="L15">
        <v>1301</v>
      </c>
      <c r="N15">
        <v>1003</v>
      </c>
      <c r="O15" t="s">
        <v>53</v>
      </c>
      <c r="P15" t="s">
        <v>53</v>
      </c>
      <c r="Q15">
        <v>1</v>
      </c>
      <c r="W15">
        <v>0</v>
      </c>
      <c r="X15">
        <v>520617951</v>
      </c>
      <c r="Y15">
        <f t="shared" si="0"/>
        <v>1000</v>
      </c>
      <c r="AA15">
        <v>115.92</v>
      </c>
      <c r="AB15">
        <v>0</v>
      </c>
      <c r="AC15">
        <v>0</v>
      </c>
      <c r="AD15">
        <v>0</v>
      </c>
      <c r="AE15">
        <v>107.22999999999999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1000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ROUND(Y15*Source!I39,9)</f>
        <v>56</v>
      </c>
      <c r="CY15">
        <f>AA15</f>
        <v>115.92</v>
      </c>
      <c r="CZ15">
        <f>AE15</f>
        <v>107.22999999999999</v>
      </c>
      <c r="DA15">
        <f>AI15</f>
        <v>1</v>
      </c>
      <c r="DB15">
        <f t="shared" si="1"/>
        <v>107230</v>
      </c>
      <c r="DC15">
        <f t="shared" si="2"/>
        <v>0</v>
      </c>
      <c r="DD15" t="s">
        <v>3</v>
      </c>
      <c r="DE15" t="s">
        <v>3</v>
      </c>
      <c r="DF15">
        <f t="shared" si="3"/>
        <v>6004.88</v>
      </c>
      <c r="DG15">
        <f t="shared" ref="DG15:DG31" si="5">ROUND(ROUND(AF15,2)*CX15,2)</f>
        <v>0</v>
      </c>
      <c r="DH15">
        <f t="shared" ref="DH15:DH31" si="6">ROUND(ROUND(AG15,2)*CX15,2)</f>
        <v>0</v>
      </c>
      <c r="DI15">
        <f t="shared" si="4"/>
        <v>0</v>
      </c>
      <c r="DJ15">
        <f>DF15</f>
        <v>6004.88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432547230</v>
      </c>
      <c r="C16">
        <v>432547431</v>
      </c>
      <c r="D16">
        <v>0</v>
      </c>
      <c r="E16">
        <v>0</v>
      </c>
      <c r="F16">
        <v>1</v>
      </c>
      <c r="G16">
        <v>1080</v>
      </c>
      <c r="H16">
        <v>3</v>
      </c>
      <c r="I16" t="s">
        <v>51</v>
      </c>
      <c r="J16" t="s">
        <v>3</v>
      </c>
      <c r="K16" t="s">
        <v>52</v>
      </c>
      <c r="L16">
        <v>1301</v>
      </c>
      <c r="N16">
        <v>1003</v>
      </c>
      <c r="O16" t="s">
        <v>53</v>
      </c>
      <c r="P16" t="s">
        <v>53</v>
      </c>
      <c r="Q16">
        <v>1</v>
      </c>
      <c r="W16">
        <v>0</v>
      </c>
      <c r="X16">
        <v>520617951</v>
      </c>
      <c r="Y16">
        <f t="shared" si="0"/>
        <v>1000</v>
      </c>
      <c r="AA16">
        <v>1034.46</v>
      </c>
      <c r="AB16">
        <v>0</v>
      </c>
      <c r="AC16">
        <v>0</v>
      </c>
      <c r="AD16">
        <v>0</v>
      </c>
      <c r="AE16">
        <v>107.22999999999999</v>
      </c>
      <c r="AF16">
        <v>0</v>
      </c>
      <c r="AG16">
        <v>0</v>
      </c>
      <c r="AH16">
        <v>0</v>
      </c>
      <c r="AI16">
        <v>9.84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1000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ROUND(Y16*Source!I40,9)</f>
        <v>56</v>
      </c>
      <c r="CY16">
        <f>AA16</f>
        <v>1034.46</v>
      </c>
      <c r="CZ16">
        <f>AE16</f>
        <v>107.22999999999999</v>
      </c>
      <c r="DA16">
        <f>AI16</f>
        <v>9.84</v>
      </c>
      <c r="DB16">
        <f t="shared" si="1"/>
        <v>107230</v>
      </c>
      <c r="DC16">
        <f t="shared" si="2"/>
        <v>0</v>
      </c>
      <c r="DD16" t="s">
        <v>3</v>
      </c>
      <c r="DE16" t="s">
        <v>3</v>
      </c>
      <c r="DF16">
        <f>ROUND(ROUND(AE16*AI16,2)*CX16,2)</f>
        <v>59087.839999999997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59087.839999999997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ROW(Source!A43)</f>
        <v>43</v>
      </c>
      <c r="B17">
        <v>432547232</v>
      </c>
      <c r="C17">
        <v>432547439</v>
      </c>
      <c r="D17">
        <v>0</v>
      </c>
      <c r="E17">
        <v>0</v>
      </c>
      <c r="F17">
        <v>1</v>
      </c>
      <c r="G17">
        <v>1080</v>
      </c>
      <c r="H17">
        <v>3</v>
      </c>
      <c r="I17" t="s">
        <v>51</v>
      </c>
      <c r="J17" t="s">
        <v>3</v>
      </c>
      <c r="K17" t="s">
        <v>52</v>
      </c>
      <c r="L17">
        <v>1301</v>
      </c>
      <c r="N17">
        <v>1003</v>
      </c>
      <c r="O17" t="s">
        <v>53</v>
      </c>
      <c r="P17" t="s">
        <v>53</v>
      </c>
      <c r="Q17">
        <v>1</v>
      </c>
      <c r="W17">
        <v>0</v>
      </c>
      <c r="X17">
        <v>520617951</v>
      </c>
      <c r="Y17">
        <f t="shared" si="0"/>
        <v>1000</v>
      </c>
      <c r="AA17">
        <v>115.92</v>
      </c>
      <c r="AB17">
        <v>0</v>
      </c>
      <c r="AC17">
        <v>0</v>
      </c>
      <c r="AD17">
        <v>0</v>
      </c>
      <c r="AE17">
        <v>107.22999999999999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1000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ROUND(Y17*Source!I43,9)</f>
        <v>56</v>
      </c>
      <c r="CY17">
        <f>AA17</f>
        <v>115.92</v>
      </c>
      <c r="CZ17">
        <f>AE17</f>
        <v>107.22999999999999</v>
      </c>
      <c r="DA17">
        <f>AI17</f>
        <v>1</v>
      </c>
      <c r="DB17">
        <f t="shared" si="1"/>
        <v>107230</v>
      </c>
      <c r="DC17">
        <f t="shared" si="2"/>
        <v>0</v>
      </c>
      <c r="DD17" t="s">
        <v>3</v>
      </c>
      <c r="DE17" t="s">
        <v>3</v>
      </c>
      <c r="DF17">
        <f>ROUND(ROUND(AE17,2)*CX17,2)</f>
        <v>6004.88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DF17</f>
        <v>6004.88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ROW(Source!A44)</f>
        <v>44</v>
      </c>
      <c r="B18">
        <v>432547230</v>
      </c>
      <c r="C18">
        <v>432547439</v>
      </c>
      <c r="D18">
        <v>0</v>
      </c>
      <c r="E18">
        <v>0</v>
      </c>
      <c r="F18">
        <v>1</v>
      </c>
      <c r="G18">
        <v>1080</v>
      </c>
      <c r="H18">
        <v>3</v>
      </c>
      <c r="I18" t="s">
        <v>51</v>
      </c>
      <c r="J18" t="s">
        <v>3</v>
      </c>
      <c r="K18" t="s">
        <v>52</v>
      </c>
      <c r="L18">
        <v>1301</v>
      </c>
      <c r="N18">
        <v>1003</v>
      </c>
      <c r="O18" t="s">
        <v>53</v>
      </c>
      <c r="P18" t="s">
        <v>53</v>
      </c>
      <c r="Q18">
        <v>1</v>
      </c>
      <c r="W18">
        <v>0</v>
      </c>
      <c r="X18">
        <v>520617951</v>
      </c>
      <c r="Y18">
        <f t="shared" si="0"/>
        <v>1000</v>
      </c>
      <c r="AA18">
        <v>1034.46</v>
      </c>
      <c r="AB18">
        <v>0</v>
      </c>
      <c r="AC18">
        <v>0</v>
      </c>
      <c r="AD18">
        <v>0</v>
      </c>
      <c r="AE18">
        <v>107.22999999999999</v>
      </c>
      <c r="AF18">
        <v>0</v>
      </c>
      <c r="AG18">
        <v>0</v>
      </c>
      <c r="AH18">
        <v>0</v>
      </c>
      <c r="AI18">
        <v>9.84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1000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ROUND(Y18*Source!I44,9)</f>
        <v>56</v>
      </c>
      <c r="CY18">
        <f>AA18</f>
        <v>1034.46</v>
      </c>
      <c r="CZ18">
        <f>AE18</f>
        <v>107.22999999999999</v>
      </c>
      <c r="DA18">
        <f>AI18</f>
        <v>9.84</v>
      </c>
      <c r="DB18">
        <f t="shared" si="1"/>
        <v>107230</v>
      </c>
      <c r="DC18">
        <f t="shared" si="2"/>
        <v>0</v>
      </c>
      <c r="DD18" t="s">
        <v>3</v>
      </c>
      <c r="DE18" t="s">
        <v>3</v>
      </c>
      <c r="DF18">
        <f>ROUND(ROUND(AE18*AI18,2)*CX18,2)</f>
        <v>59087.839999999997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DF18</f>
        <v>59087.839999999997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ROW(Source!A47)</f>
        <v>47</v>
      </c>
      <c r="B19">
        <v>432547232</v>
      </c>
      <c r="C19">
        <v>432547447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178</v>
      </c>
      <c r="J19" t="s">
        <v>3</v>
      </c>
      <c r="K19" t="s">
        <v>179</v>
      </c>
      <c r="L19">
        <v>1191</v>
      </c>
      <c r="N19">
        <v>1013</v>
      </c>
      <c r="O19" t="s">
        <v>180</v>
      </c>
      <c r="P19" t="s">
        <v>180</v>
      </c>
      <c r="Q19">
        <v>1</v>
      </c>
      <c r="W19">
        <v>0</v>
      </c>
      <c r="X19">
        <v>476480486</v>
      </c>
      <c r="Y19">
        <f t="shared" si="0"/>
        <v>15.8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15.8</v>
      </c>
      <c r="AU19" t="s">
        <v>3</v>
      </c>
      <c r="AV19">
        <v>1</v>
      </c>
      <c r="AW19">
        <v>2</v>
      </c>
      <c r="AX19">
        <v>432547473</v>
      </c>
      <c r="AY19">
        <v>1</v>
      </c>
      <c r="AZ19">
        <v>0</v>
      </c>
      <c r="BA19">
        <v>37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ROUND(AT19*Source!I47*AH19*AL19,2)</f>
        <v>0</v>
      </c>
      <c r="CV19">
        <f>ROUND(Y19*Source!I47,9)</f>
        <v>8.9364799999999995</v>
      </c>
      <c r="CW19">
        <v>0</v>
      </c>
      <c r="CX19">
        <f>ROUND(Y19*Source!I47,9)</f>
        <v>8.9364799999999995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ref="DF19:DF34" si="7">ROUND(ROUND(AE19,2)*CX19,2)</f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ROW(Source!A47)</f>
        <v>47</v>
      </c>
      <c r="B20">
        <v>432547232</v>
      </c>
      <c r="C20">
        <v>432547447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189</v>
      </c>
      <c r="J20" t="s">
        <v>190</v>
      </c>
      <c r="K20" t="s">
        <v>191</v>
      </c>
      <c r="L20">
        <v>1368</v>
      </c>
      <c r="N20">
        <v>1011</v>
      </c>
      <c r="O20" t="s">
        <v>184</v>
      </c>
      <c r="P20" t="s">
        <v>184</v>
      </c>
      <c r="Q20">
        <v>1</v>
      </c>
      <c r="W20">
        <v>0</v>
      </c>
      <c r="X20">
        <v>-1985943078</v>
      </c>
      <c r="Y20">
        <f t="shared" si="0"/>
        <v>0.51</v>
      </c>
      <c r="AA20">
        <v>0</v>
      </c>
      <c r="AB20">
        <v>88.67</v>
      </c>
      <c r="AC20">
        <v>13.47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0.51</v>
      </c>
      <c r="AU20" t="s">
        <v>3</v>
      </c>
      <c r="AV20">
        <v>0</v>
      </c>
      <c r="AW20">
        <v>2</v>
      </c>
      <c r="AX20">
        <v>432547474</v>
      </c>
      <c r="AY20">
        <v>1</v>
      </c>
      <c r="AZ20">
        <v>0</v>
      </c>
      <c r="BA20">
        <v>38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ROUND(Y20*Source!I47*DO20,9)</f>
        <v>3.6403147200000001</v>
      </c>
      <c r="CX20">
        <f>ROUND(Y20*Source!I47,9)</f>
        <v>0.28845599999999999</v>
      </c>
      <c r="CY20">
        <f>AB20</f>
        <v>88.67</v>
      </c>
      <c r="CZ20">
        <f>AF20</f>
        <v>83.1</v>
      </c>
      <c r="DA20">
        <f>AJ20</f>
        <v>1</v>
      </c>
      <c r="DB20">
        <f t="shared" si="1"/>
        <v>42.38</v>
      </c>
      <c r="DC20">
        <f t="shared" si="2"/>
        <v>6.44</v>
      </c>
      <c r="DD20" t="s">
        <v>3</v>
      </c>
      <c r="DE20" t="s">
        <v>3</v>
      </c>
      <c r="DF20">
        <f t="shared" si="7"/>
        <v>0</v>
      </c>
      <c r="DG20">
        <f t="shared" si="5"/>
        <v>23.97</v>
      </c>
      <c r="DH20">
        <f t="shared" si="6"/>
        <v>3.64</v>
      </c>
      <c r="DI20">
        <f t="shared" si="4"/>
        <v>0</v>
      </c>
      <c r="DJ20">
        <f>DG20</f>
        <v>23.97</v>
      </c>
      <c r="DK20">
        <v>0</v>
      </c>
      <c r="DL20" t="s">
        <v>185</v>
      </c>
      <c r="DM20">
        <v>0</v>
      </c>
      <c r="DN20" t="s">
        <v>180</v>
      </c>
      <c r="DO20">
        <v>12.62</v>
      </c>
    </row>
    <row r="21" spans="1:119" x14ac:dyDescent="0.2">
      <c r="A21">
        <f>ROW(Source!A47)</f>
        <v>47</v>
      </c>
      <c r="B21">
        <v>432547232</v>
      </c>
      <c r="C21">
        <v>432547447</v>
      </c>
      <c r="D21">
        <v>405915538</v>
      </c>
      <c r="E21">
        <v>1</v>
      </c>
      <c r="F21">
        <v>1</v>
      </c>
      <c r="G21">
        <v>1080</v>
      </c>
      <c r="H21">
        <v>2</v>
      </c>
      <c r="I21" t="s">
        <v>192</v>
      </c>
      <c r="J21" t="s">
        <v>193</v>
      </c>
      <c r="K21" t="s">
        <v>194</v>
      </c>
      <c r="L21">
        <v>1368</v>
      </c>
      <c r="N21">
        <v>1011</v>
      </c>
      <c r="O21" t="s">
        <v>184</v>
      </c>
      <c r="P21" t="s">
        <v>184</v>
      </c>
      <c r="Q21">
        <v>1</v>
      </c>
      <c r="W21">
        <v>0</v>
      </c>
      <c r="X21">
        <v>-613137510</v>
      </c>
      <c r="Y21">
        <f t="shared" si="0"/>
        <v>3.41</v>
      </c>
      <c r="AA21">
        <v>0</v>
      </c>
      <c r="AB21">
        <v>2.42</v>
      </c>
      <c r="AC21">
        <v>0</v>
      </c>
      <c r="AD21">
        <v>0</v>
      </c>
      <c r="AE21">
        <v>0</v>
      </c>
      <c r="AF21">
        <v>2.27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3.41</v>
      </c>
      <c r="AU21" t="s">
        <v>3</v>
      </c>
      <c r="AV21">
        <v>0</v>
      </c>
      <c r="AW21">
        <v>2</v>
      </c>
      <c r="AX21">
        <v>432547475</v>
      </c>
      <c r="AY21">
        <v>1</v>
      </c>
      <c r="AZ21">
        <v>0</v>
      </c>
      <c r="BA21">
        <v>39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ROUND(Y21*Source!I47*DO21,9)</f>
        <v>0</v>
      </c>
      <c r="CX21">
        <f>ROUND(Y21*Source!I47,9)</f>
        <v>1.928696</v>
      </c>
      <c r="CY21">
        <f>AB21</f>
        <v>2.42</v>
      </c>
      <c r="CZ21">
        <f>AF21</f>
        <v>2.27</v>
      </c>
      <c r="DA21">
        <f>AJ21</f>
        <v>1</v>
      </c>
      <c r="DB21">
        <f t="shared" si="1"/>
        <v>7.74</v>
      </c>
      <c r="DC21">
        <f t="shared" si="2"/>
        <v>0</v>
      </c>
      <c r="DD21" t="s">
        <v>3</v>
      </c>
      <c r="DE21" t="s">
        <v>3</v>
      </c>
      <c r="DF21">
        <f t="shared" si="7"/>
        <v>0</v>
      </c>
      <c r="DG21">
        <f t="shared" si="5"/>
        <v>4.38</v>
      </c>
      <c r="DH21">
        <f t="shared" si="6"/>
        <v>0</v>
      </c>
      <c r="DI21">
        <f t="shared" si="4"/>
        <v>0</v>
      </c>
      <c r="DJ21">
        <f>DG21</f>
        <v>4.38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ROW(Source!A47)</f>
        <v>47</v>
      </c>
      <c r="B22">
        <v>432547232</v>
      </c>
      <c r="C22">
        <v>432547447</v>
      </c>
      <c r="D22">
        <v>405915548</v>
      </c>
      <c r="E22">
        <v>1</v>
      </c>
      <c r="F22">
        <v>1</v>
      </c>
      <c r="G22">
        <v>1080</v>
      </c>
      <c r="H22">
        <v>2</v>
      </c>
      <c r="I22" t="s">
        <v>195</v>
      </c>
      <c r="J22" t="s">
        <v>196</v>
      </c>
      <c r="K22" t="s">
        <v>197</v>
      </c>
      <c r="L22">
        <v>1368</v>
      </c>
      <c r="N22">
        <v>1011</v>
      </c>
      <c r="O22" t="s">
        <v>184</v>
      </c>
      <c r="P22" t="s">
        <v>184</v>
      </c>
      <c r="Q22">
        <v>1</v>
      </c>
      <c r="W22">
        <v>0</v>
      </c>
      <c r="X22">
        <v>-1666610636</v>
      </c>
      <c r="Y22">
        <f t="shared" si="0"/>
        <v>3.67</v>
      </c>
      <c r="AA22">
        <v>0</v>
      </c>
      <c r="AB22">
        <v>0.78</v>
      </c>
      <c r="AC22">
        <v>0</v>
      </c>
      <c r="AD22">
        <v>0</v>
      </c>
      <c r="AE22">
        <v>0</v>
      </c>
      <c r="AF22">
        <v>0.73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3.67</v>
      </c>
      <c r="AU22" t="s">
        <v>3</v>
      </c>
      <c r="AV22">
        <v>0</v>
      </c>
      <c r="AW22">
        <v>2</v>
      </c>
      <c r="AX22">
        <v>432547476</v>
      </c>
      <c r="AY22">
        <v>1</v>
      </c>
      <c r="AZ22">
        <v>0</v>
      </c>
      <c r="BA22">
        <v>40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ROUND(Y22*Source!I47*DO22,9)</f>
        <v>0</v>
      </c>
      <c r="CX22">
        <f>ROUND(Y22*Source!I47,9)</f>
        <v>2.075752</v>
      </c>
      <c r="CY22">
        <f>AB22</f>
        <v>0.78</v>
      </c>
      <c r="CZ22">
        <f>AF22</f>
        <v>0.73</v>
      </c>
      <c r="DA22">
        <f>AJ22</f>
        <v>1</v>
      </c>
      <c r="DB22">
        <f t="shared" si="1"/>
        <v>2.68</v>
      </c>
      <c r="DC22">
        <f t="shared" si="2"/>
        <v>0</v>
      </c>
      <c r="DD22" t="s">
        <v>3</v>
      </c>
      <c r="DE22" t="s">
        <v>3</v>
      </c>
      <c r="DF22">
        <f t="shared" si="7"/>
        <v>0</v>
      </c>
      <c r="DG22">
        <f t="shared" si="5"/>
        <v>1.52</v>
      </c>
      <c r="DH22">
        <f t="shared" si="6"/>
        <v>0</v>
      </c>
      <c r="DI22">
        <f t="shared" si="4"/>
        <v>0</v>
      </c>
      <c r="DJ22">
        <f>DG22</f>
        <v>1.52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ROW(Source!A47)</f>
        <v>47</v>
      </c>
      <c r="B23">
        <v>432547232</v>
      </c>
      <c r="C23">
        <v>432547447</v>
      </c>
      <c r="D23">
        <v>405884725</v>
      </c>
      <c r="E23">
        <v>1</v>
      </c>
      <c r="F23">
        <v>1</v>
      </c>
      <c r="G23">
        <v>1080</v>
      </c>
      <c r="H23">
        <v>3</v>
      </c>
      <c r="I23" t="s">
        <v>198</v>
      </c>
      <c r="J23" t="s">
        <v>199</v>
      </c>
      <c r="K23" t="s">
        <v>200</v>
      </c>
      <c r="L23">
        <v>1348</v>
      </c>
      <c r="N23">
        <v>1009</v>
      </c>
      <c r="O23" t="s">
        <v>201</v>
      </c>
      <c r="P23" t="s">
        <v>201</v>
      </c>
      <c r="Q23">
        <v>1000</v>
      </c>
      <c r="W23">
        <v>0</v>
      </c>
      <c r="X23">
        <v>-1496526477</v>
      </c>
      <c r="Y23">
        <f t="shared" si="0"/>
        <v>6.0000000000000002E-5</v>
      </c>
      <c r="AA23">
        <v>12143.54</v>
      </c>
      <c r="AB23">
        <v>0</v>
      </c>
      <c r="AC23">
        <v>0</v>
      </c>
      <c r="AD23">
        <v>0</v>
      </c>
      <c r="AE23">
        <v>11233.62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6.0000000000000002E-5</v>
      </c>
      <c r="AU23" t="s">
        <v>3</v>
      </c>
      <c r="AV23">
        <v>0</v>
      </c>
      <c r="AW23">
        <v>2</v>
      </c>
      <c r="AX23">
        <v>432547477</v>
      </c>
      <c r="AY23">
        <v>1</v>
      </c>
      <c r="AZ23">
        <v>0</v>
      </c>
      <c r="BA23">
        <v>41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ROUND(Y23*Source!I47,9)</f>
        <v>3.3936000000000002E-5</v>
      </c>
      <c r="CY23">
        <f t="shared" ref="CY23:CY30" si="8">AA23</f>
        <v>12143.54</v>
      </c>
      <c r="CZ23">
        <f t="shared" ref="CZ23:CZ30" si="9">AE23</f>
        <v>11233.62</v>
      </c>
      <c r="DA23">
        <f t="shared" ref="DA23:DA30" si="10">AI23</f>
        <v>1</v>
      </c>
      <c r="DB23">
        <f t="shared" si="1"/>
        <v>0.67</v>
      </c>
      <c r="DC23">
        <f t="shared" si="2"/>
        <v>0</v>
      </c>
      <c r="DD23" t="s">
        <v>3</v>
      </c>
      <c r="DE23" t="s">
        <v>3</v>
      </c>
      <c r="DF23">
        <f t="shared" si="7"/>
        <v>0.38</v>
      </c>
      <c r="DG23">
        <f t="shared" si="5"/>
        <v>0</v>
      </c>
      <c r="DH23">
        <f t="shared" si="6"/>
        <v>0</v>
      </c>
      <c r="DI23">
        <f t="shared" si="4"/>
        <v>0</v>
      </c>
      <c r="DJ23">
        <f t="shared" ref="DJ23:DJ30" si="11">DF23</f>
        <v>0.38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ROW(Source!A47)</f>
        <v>47</v>
      </c>
      <c r="B24">
        <v>432547232</v>
      </c>
      <c r="C24">
        <v>432547447</v>
      </c>
      <c r="D24">
        <v>405891236</v>
      </c>
      <c r="E24">
        <v>1</v>
      </c>
      <c r="F24">
        <v>1</v>
      </c>
      <c r="G24">
        <v>1080</v>
      </c>
      <c r="H24">
        <v>3</v>
      </c>
      <c r="I24" t="s">
        <v>202</v>
      </c>
      <c r="J24" t="s">
        <v>203</v>
      </c>
      <c r="K24" t="s">
        <v>204</v>
      </c>
      <c r="L24">
        <v>1346</v>
      </c>
      <c r="N24">
        <v>1009</v>
      </c>
      <c r="O24" t="s">
        <v>205</v>
      </c>
      <c r="P24" t="s">
        <v>205</v>
      </c>
      <c r="Q24">
        <v>1</v>
      </c>
      <c r="W24">
        <v>0</v>
      </c>
      <c r="X24">
        <v>1537936782</v>
      </c>
      <c r="Y24">
        <f t="shared" si="0"/>
        <v>0.8</v>
      </c>
      <c r="AA24">
        <v>27.89</v>
      </c>
      <c r="AB24">
        <v>0</v>
      </c>
      <c r="AC24">
        <v>0</v>
      </c>
      <c r="AD24">
        <v>0</v>
      </c>
      <c r="AE24">
        <v>25.8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</v>
      </c>
      <c r="AU24" t="s">
        <v>3</v>
      </c>
      <c r="AV24">
        <v>0</v>
      </c>
      <c r="AW24">
        <v>2</v>
      </c>
      <c r="AX24">
        <v>432547478</v>
      </c>
      <c r="AY24">
        <v>1</v>
      </c>
      <c r="AZ24">
        <v>0</v>
      </c>
      <c r="BA24">
        <v>42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ROUND(Y24*Source!I47,9)</f>
        <v>0.45247999999999999</v>
      </c>
      <c r="CY24">
        <f t="shared" si="8"/>
        <v>27.89</v>
      </c>
      <c r="CZ24">
        <f t="shared" si="9"/>
        <v>25.8</v>
      </c>
      <c r="DA24">
        <f t="shared" si="10"/>
        <v>1</v>
      </c>
      <c r="DB24">
        <f t="shared" si="1"/>
        <v>20.64</v>
      </c>
      <c r="DC24">
        <f t="shared" si="2"/>
        <v>0</v>
      </c>
      <c r="DD24" t="s">
        <v>3</v>
      </c>
      <c r="DE24" t="s">
        <v>3</v>
      </c>
      <c r="DF24">
        <f t="shared" si="7"/>
        <v>11.67</v>
      </c>
      <c r="DG24">
        <f t="shared" si="5"/>
        <v>0</v>
      </c>
      <c r="DH24">
        <f t="shared" si="6"/>
        <v>0</v>
      </c>
      <c r="DI24">
        <f t="shared" si="4"/>
        <v>0</v>
      </c>
      <c r="DJ24">
        <f t="shared" si="11"/>
        <v>11.67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ROW(Source!A47)</f>
        <v>47</v>
      </c>
      <c r="B25">
        <v>432547232</v>
      </c>
      <c r="C25">
        <v>432547447</v>
      </c>
      <c r="D25">
        <v>405885004</v>
      </c>
      <c r="E25">
        <v>1</v>
      </c>
      <c r="F25">
        <v>1</v>
      </c>
      <c r="G25">
        <v>1080</v>
      </c>
      <c r="H25">
        <v>3</v>
      </c>
      <c r="I25" t="s">
        <v>206</v>
      </c>
      <c r="J25" t="s">
        <v>207</v>
      </c>
      <c r="K25" t="s">
        <v>208</v>
      </c>
      <c r="L25">
        <v>1348</v>
      </c>
      <c r="N25">
        <v>1009</v>
      </c>
      <c r="O25" t="s">
        <v>201</v>
      </c>
      <c r="P25" t="s">
        <v>201</v>
      </c>
      <c r="Q25">
        <v>1000</v>
      </c>
      <c r="W25">
        <v>0</v>
      </c>
      <c r="X25">
        <v>-108669029</v>
      </c>
      <c r="Y25">
        <f t="shared" si="0"/>
        <v>5.0000000000000001E-4</v>
      </c>
      <c r="AA25">
        <v>65898.22</v>
      </c>
      <c r="AB25">
        <v>0</v>
      </c>
      <c r="AC25">
        <v>0</v>
      </c>
      <c r="AD25">
        <v>0</v>
      </c>
      <c r="AE25">
        <v>60960.43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3</v>
      </c>
      <c r="AV25">
        <v>0</v>
      </c>
      <c r="AW25">
        <v>2</v>
      </c>
      <c r="AX25">
        <v>432547479</v>
      </c>
      <c r="AY25">
        <v>1</v>
      </c>
      <c r="AZ25">
        <v>0</v>
      </c>
      <c r="BA25">
        <v>43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ROUND(Y25*Source!I47,9)</f>
        <v>2.8279999999999999E-4</v>
      </c>
      <c r="CY25">
        <f t="shared" si="8"/>
        <v>65898.22</v>
      </c>
      <c r="CZ25">
        <f t="shared" si="9"/>
        <v>60960.43</v>
      </c>
      <c r="DA25">
        <f t="shared" si="10"/>
        <v>1</v>
      </c>
      <c r="DB25">
        <f t="shared" si="1"/>
        <v>30.48</v>
      </c>
      <c r="DC25">
        <f t="shared" si="2"/>
        <v>0</v>
      </c>
      <c r="DD25" t="s">
        <v>3</v>
      </c>
      <c r="DE25" t="s">
        <v>3</v>
      </c>
      <c r="DF25">
        <f t="shared" si="7"/>
        <v>17.239999999999998</v>
      </c>
      <c r="DG25">
        <f t="shared" si="5"/>
        <v>0</v>
      </c>
      <c r="DH25">
        <f t="shared" si="6"/>
        <v>0</v>
      </c>
      <c r="DI25">
        <f t="shared" si="4"/>
        <v>0</v>
      </c>
      <c r="DJ25">
        <f t="shared" si="11"/>
        <v>17.239999999999998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432547232</v>
      </c>
      <c r="C26">
        <v>432547447</v>
      </c>
      <c r="D26">
        <v>405885027</v>
      </c>
      <c r="E26">
        <v>1</v>
      </c>
      <c r="F26">
        <v>1</v>
      </c>
      <c r="G26">
        <v>1080</v>
      </c>
      <c r="H26">
        <v>3</v>
      </c>
      <c r="I26" t="s">
        <v>209</v>
      </c>
      <c r="J26" t="s">
        <v>210</v>
      </c>
      <c r="K26" t="s">
        <v>211</v>
      </c>
      <c r="L26">
        <v>1348</v>
      </c>
      <c r="N26">
        <v>1009</v>
      </c>
      <c r="O26" t="s">
        <v>201</v>
      </c>
      <c r="P26" t="s">
        <v>201</v>
      </c>
      <c r="Q26">
        <v>1000</v>
      </c>
      <c r="W26">
        <v>0</v>
      </c>
      <c r="X26">
        <v>-1942970469</v>
      </c>
      <c r="Y26">
        <f t="shared" si="0"/>
        <v>4.0000000000000003E-5</v>
      </c>
      <c r="AA26">
        <v>8619.5400000000009</v>
      </c>
      <c r="AB26">
        <v>0</v>
      </c>
      <c r="AC26">
        <v>0</v>
      </c>
      <c r="AD26">
        <v>0</v>
      </c>
      <c r="AE26">
        <v>7973.67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3</v>
      </c>
      <c r="AV26">
        <v>0</v>
      </c>
      <c r="AW26">
        <v>2</v>
      </c>
      <c r="AX26">
        <v>432547480</v>
      </c>
      <c r="AY26">
        <v>1</v>
      </c>
      <c r="AZ26">
        <v>0</v>
      </c>
      <c r="BA26">
        <v>44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ROUND(Y26*Source!I47,9)</f>
        <v>2.2623999999999999E-5</v>
      </c>
      <c r="CY26">
        <f t="shared" si="8"/>
        <v>8619.5400000000009</v>
      </c>
      <c r="CZ26">
        <f t="shared" si="9"/>
        <v>7973.67</v>
      </c>
      <c r="DA26">
        <f t="shared" si="10"/>
        <v>1</v>
      </c>
      <c r="DB26">
        <f t="shared" si="1"/>
        <v>0.32</v>
      </c>
      <c r="DC26">
        <f t="shared" si="2"/>
        <v>0</v>
      </c>
      <c r="DD26" t="s">
        <v>3</v>
      </c>
      <c r="DE26" t="s">
        <v>3</v>
      </c>
      <c r="DF26">
        <f t="shared" si="7"/>
        <v>0.18</v>
      </c>
      <c r="DG26">
        <f t="shared" si="5"/>
        <v>0</v>
      </c>
      <c r="DH26">
        <f t="shared" si="6"/>
        <v>0</v>
      </c>
      <c r="DI26">
        <f t="shared" si="4"/>
        <v>0</v>
      </c>
      <c r="DJ26">
        <f t="shared" si="11"/>
        <v>0.18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432547232</v>
      </c>
      <c r="C27">
        <v>432547447</v>
      </c>
      <c r="D27">
        <v>405908280</v>
      </c>
      <c r="E27">
        <v>1</v>
      </c>
      <c r="F27">
        <v>1</v>
      </c>
      <c r="G27">
        <v>1080</v>
      </c>
      <c r="H27">
        <v>3</v>
      </c>
      <c r="I27" t="s">
        <v>212</v>
      </c>
      <c r="J27" t="s">
        <v>213</v>
      </c>
      <c r="K27" t="s">
        <v>214</v>
      </c>
      <c r="L27">
        <v>1356</v>
      </c>
      <c r="N27">
        <v>1010</v>
      </c>
      <c r="O27" t="s">
        <v>215</v>
      </c>
      <c r="P27" t="s">
        <v>215</v>
      </c>
      <c r="Q27">
        <v>1000</v>
      </c>
      <c r="W27">
        <v>0</v>
      </c>
      <c r="X27">
        <v>-1221558404</v>
      </c>
      <c r="Y27">
        <f t="shared" si="0"/>
        <v>4.0999999999999999E-4</v>
      </c>
      <c r="AA27">
        <v>245.02</v>
      </c>
      <c r="AB27">
        <v>0</v>
      </c>
      <c r="AC27">
        <v>0</v>
      </c>
      <c r="AD27">
        <v>0</v>
      </c>
      <c r="AE27">
        <v>226.66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4.0999999999999999E-4</v>
      </c>
      <c r="AU27" t="s">
        <v>3</v>
      </c>
      <c r="AV27">
        <v>0</v>
      </c>
      <c r="AW27">
        <v>2</v>
      </c>
      <c r="AX27">
        <v>432547481</v>
      </c>
      <c r="AY27">
        <v>1</v>
      </c>
      <c r="AZ27">
        <v>0</v>
      </c>
      <c r="BA27">
        <v>45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ROUND(Y27*Source!I47,9)</f>
        <v>2.3189599999999999E-4</v>
      </c>
      <c r="CY27">
        <f t="shared" si="8"/>
        <v>245.02</v>
      </c>
      <c r="CZ27">
        <f t="shared" si="9"/>
        <v>226.66</v>
      </c>
      <c r="DA27">
        <f t="shared" si="10"/>
        <v>1</v>
      </c>
      <c r="DB27">
        <f t="shared" si="1"/>
        <v>0.09</v>
      </c>
      <c r="DC27">
        <f t="shared" si="2"/>
        <v>0</v>
      </c>
      <c r="DD27" t="s">
        <v>3</v>
      </c>
      <c r="DE27" t="s">
        <v>3</v>
      </c>
      <c r="DF27">
        <f t="shared" si="7"/>
        <v>0.05</v>
      </c>
      <c r="DG27">
        <f t="shared" si="5"/>
        <v>0</v>
      </c>
      <c r="DH27">
        <f t="shared" si="6"/>
        <v>0</v>
      </c>
      <c r="DI27">
        <f t="shared" si="4"/>
        <v>0</v>
      </c>
      <c r="DJ27">
        <f t="shared" si="11"/>
        <v>0.05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ROW(Source!A47)</f>
        <v>47</v>
      </c>
      <c r="B28">
        <v>432547232</v>
      </c>
      <c r="C28">
        <v>432547447</v>
      </c>
      <c r="D28">
        <v>405907941</v>
      </c>
      <c r="E28">
        <v>1</v>
      </c>
      <c r="F28">
        <v>1</v>
      </c>
      <c r="G28">
        <v>1080</v>
      </c>
      <c r="H28">
        <v>3</v>
      </c>
      <c r="I28" t="s">
        <v>216</v>
      </c>
      <c r="J28" t="s">
        <v>217</v>
      </c>
      <c r="K28" t="s">
        <v>218</v>
      </c>
      <c r="L28">
        <v>1301</v>
      </c>
      <c r="N28">
        <v>1003</v>
      </c>
      <c r="O28" t="s">
        <v>53</v>
      </c>
      <c r="P28" t="s">
        <v>53</v>
      </c>
      <c r="Q28">
        <v>1</v>
      </c>
      <c r="W28">
        <v>0</v>
      </c>
      <c r="X28">
        <v>-949506742</v>
      </c>
      <c r="Y28">
        <f t="shared" si="0"/>
        <v>0.96</v>
      </c>
      <c r="AA28">
        <v>0.76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3</v>
      </c>
      <c r="AV28">
        <v>0</v>
      </c>
      <c r="AW28">
        <v>2</v>
      </c>
      <c r="AX28">
        <v>432547482</v>
      </c>
      <c r="AY28">
        <v>1</v>
      </c>
      <c r="AZ28">
        <v>0</v>
      </c>
      <c r="BA28">
        <v>46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ROUND(Y28*Source!I47,9)</f>
        <v>0.54297600000000001</v>
      </c>
      <c r="CY28">
        <f t="shared" si="8"/>
        <v>0.76</v>
      </c>
      <c r="CZ28">
        <f t="shared" si="9"/>
        <v>0.7</v>
      </c>
      <c r="DA28">
        <f t="shared" si="10"/>
        <v>1</v>
      </c>
      <c r="DB28">
        <f t="shared" si="1"/>
        <v>0.67</v>
      </c>
      <c r="DC28">
        <f t="shared" si="2"/>
        <v>0</v>
      </c>
      <c r="DD28" t="s">
        <v>3</v>
      </c>
      <c r="DE28" t="s">
        <v>3</v>
      </c>
      <c r="DF28">
        <f t="shared" si="7"/>
        <v>0.38</v>
      </c>
      <c r="DG28">
        <f t="shared" si="5"/>
        <v>0</v>
      </c>
      <c r="DH28">
        <f t="shared" si="6"/>
        <v>0</v>
      </c>
      <c r="DI28">
        <f t="shared" si="4"/>
        <v>0</v>
      </c>
      <c r="DJ28">
        <f t="shared" si="11"/>
        <v>0.38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ROW(Source!A47)</f>
        <v>47</v>
      </c>
      <c r="B29">
        <v>432547232</v>
      </c>
      <c r="C29">
        <v>432547447</v>
      </c>
      <c r="D29">
        <v>405907943</v>
      </c>
      <c r="E29">
        <v>1</v>
      </c>
      <c r="F29">
        <v>1</v>
      </c>
      <c r="G29">
        <v>1080</v>
      </c>
      <c r="H29">
        <v>3</v>
      </c>
      <c r="I29" t="s">
        <v>219</v>
      </c>
      <c r="J29" t="s">
        <v>220</v>
      </c>
      <c r="K29" t="s">
        <v>221</v>
      </c>
      <c r="L29">
        <v>1356</v>
      </c>
      <c r="N29">
        <v>1010</v>
      </c>
      <c r="O29" t="s">
        <v>215</v>
      </c>
      <c r="P29" t="s">
        <v>215</v>
      </c>
      <c r="Q29">
        <v>1000</v>
      </c>
      <c r="W29">
        <v>0</v>
      </c>
      <c r="X29">
        <v>-510359138</v>
      </c>
      <c r="Y29">
        <f t="shared" si="0"/>
        <v>8.3199999999999993E-3</v>
      </c>
      <c r="AA29">
        <v>6.96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3</v>
      </c>
      <c r="AV29">
        <v>0</v>
      </c>
      <c r="AW29">
        <v>2</v>
      </c>
      <c r="AX29">
        <v>432547483</v>
      </c>
      <c r="AY29">
        <v>1</v>
      </c>
      <c r="AZ29">
        <v>0</v>
      </c>
      <c r="BA29">
        <v>47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ROUND(Y29*Source!I47,9)</f>
        <v>4.7057920000000003E-3</v>
      </c>
      <c r="CY29">
        <f t="shared" si="8"/>
        <v>6.96</v>
      </c>
      <c r="CZ29">
        <f t="shared" si="9"/>
        <v>6.44</v>
      </c>
      <c r="DA29">
        <f t="shared" si="10"/>
        <v>1</v>
      </c>
      <c r="DB29">
        <f t="shared" si="1"/>
        <v>0.05</v>
      </c>
      <c r="DC29">
        <f t="shared" si="2"/>
        <v>0</v>
      </c>
      <c r="DD29" t="s">
        <v>3</v>
      </c>
      <c r="DE29" t="s">
        <v>3</v>
      </c>
      <c r="DF29">
        <f t="shared" si="7"/>
        <v>0.03</v>
      </c>
      <c r="DG29">
        <f t="shared" si="5"/>
        <v>0</v>
      </c>
      <c r="DH29">
        <f t="shared" si="6"/>
        <v>0</v>
      </c>
      <c r="DI29">
        <f t="shared" si="4"/>
        <v>0</v>
      </c>
      <c r="DJ29">
        <f t="shared" si="11"/>
        <v>0.03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ROW(Source!A47)</f>
        <v>47</v>
      </c>
      <c r="B30">
        <v>432547232</v>
      </c>
      <c r="C30">
        <v>432547447</v>
      </c>
      <c r="D30">
        <v>0</v>
      </c>
      <c r="E30">
        <v>1080</v>
      </c>
      <c r="F30">
        <v>1</v>
      </c>
      <c r="G30">
        <v>1080</v>
      </c>
      <c r="H30">
        <v>3</v>
      </c>
      <c r="I30" t="s">
        <v>51</v>
      </c>
      <c r="J30" t="s">
        <v>3</v>
      </c>
      <c r="K30" t="s">
        <v>70</v>
      </c>
      <c r="L30">
        <v>1301</v>
      </c>
      <c r="N30">
        <v>1003</v>
      </c>
      <c r="O30" t="s">
        <v>53</v>
      </c>
      <c r="P30" t="s">
        <v>53</v>
      </c>
      <c r="Q30">
        <v>1</v>
      </c>
      <c r="W30">
        <v>0</v>
      </c>
      <c r="X30">
        <v>694627789</v>
      </c>
      <c r="Y30">
        <f t="shared" si="0"/>
        <v>102</v>
      </c>
      <c r="AA30">
        <v>79.48</v>
      </c>
      <c r="AB30">
        <v>0</v>
      </c>
      <c r="AC30">
        <v>0</v>
      </c>
      <c r="AD30">
        <v>0</v>
      </c>
      <c r="AE30">
        <v>73.52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102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ROUND(Y30*Source!I47,9)</f>
        <v>57.691200000000002</v>
      </c>
      <c r="CY30">
        <f t="shared" si="8"/>
        <v>79.48</v>
      </c>
      <c r="CZ30">
        <f t="shared" si="9"/>
        <v>73.52</v>
      </c>
      <c r="DA30">
        <f t="shared" si="10"/>
        <v>1</v>
      </c>
      <c r="DB30">
        <f t="shared" si="1"/>
        <v>7499.04</v>
      </c>
      <c r="DC30">
        <f t="shared" si="2"/>
        <v>0</v>
      </c>
      <c r="DD30" t="s">
        <v>3</v>
      </c>
      <c r="DE30" t="s">
        <v>3</v>
      </c>
      <c r="DF30">
        <f t="shared" si="7"/>
        <v>4241.46</v>
      </c>
      <c r="DG30">
        <f t="shared" si="5"/>
        <v>0</v>
      </c>
      <c r="DH30">
        <f t="shared" si="6"/>
        <v>0</v>
      </c>
      <c r="DI30">
        <f t="shared" si="4"/>
        <v>0</v>
      </c>
      <c r="DJ30">
        <f t="shared" si="11"/>
        <v>4241.46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ROW(Source!A48)</f>
        <v>48</v>
      </c>
      <c r="B31">
        <v>432547230</v>
      </c>
      <c r="C31">
        <v>432547447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178</v>
      </c>
      <c r="J31" t="s">
        <v>3</v>
      </c>
      <c r="K31" t="s">
        <v>179</v>
      </c>
      <c r="L31">
        <v>1191</v>
      </c>
      <c r="N31">
        <v>1013</v>
      </c>
      <c r="O31" t="s">
        <v>180</v>
      </c>
      <c r="P31" t="s">
        <v>180</v>
      </c>
      <c r="Q31">
        <v>1</v>
      </c>
      <c r="W31">
        <v>0</v>
      </c>
      <c r="X31">
        <v>476480486</v>
      </c>
      <c r="Y31">
        <f t="shared" si="0"/>
        <v>15.8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15.8</v>
      </c>
      <c r="AU31" t="s">
        <v>3</v>
      </c>
      <c r="AV31">
        <v>1</v>
      </c>
      <c r="AW31">
        <v>2</v>
      </c>
      <c r="AX31">
        <v>432547473</v>
      </c>
      <c r="AY31">
        <v>1</v>
      </c>
      <c r="AZ31">
        <v>0</v>
      </c>
      <c r="BA31">
        <v>50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ROUND(AT31*Source!I48*AH31*AL31,2)</f>
        <v>0</v>
      </c>
      <c r="CV31">
        <f>ROUND(Y31*Source!I48,9)</f>
        <v>8.9364799999999995</v>
      </c>
      <c r="CW31">
        <v>0</v>
      </c>
      <c r="CX31">
        <f>ROUND(Y31*Source!I48,9)</f>
        <v>8.9364799999999995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 t="shared" si="5"/>
        <v>0</v>
      </c>
      <c r="DH31">
        <f t="shared" si="6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ROW(Source!A48)</f>
        <v>48</v>
      </c>
      <c r="B32">
        <v>432547230</v>
      </c>
      <c r="C32">
        <v>432547447</v>
      </c>
      <c r="D32">
        <v>405916219</v>
      </c>
      <c r="E32">
        <v>1</v>
      </c>
      <c r="F32">
        <v>1</v>
      </c>
      <c r="G32">
        <v>1080</v>
      </c>
      <c r="H32">
        <v>2</v>
      </c>
      <c r="I32" t="s">
        <v>189</v>
      </c>
      <c r="J32" t="s">
        <v>190</v>
      </c>
      <c r="K32" t="s">
        <v>191</v>
      </c>
      <c r="L32">
        <v>1368</v>
      </c>
      <c r="N32">
        <v>1011</v>
      </c>
      <c r="O32" t="s">
        <v>184</v>
      </c>
      <c r="P32" t="s">
        <v>184</v>
      </c>
      <c r="Q32">
        <v>1</v>
      </c>
      <c r="W32">
        <v>0</v>
      </c>
      <c r="X32">
        <v>-1985943078</v>
      </c>
      <c r="Y32">
        <f t="shared" si="0"/>
        <v>0.51</v>
      </c>
      <c r="AA32">
        <v>0</v>
      </c>
      <c r="AB32">
        <v>1513.56</v>
      </c>
      <c r="AC32">
        <v>758.78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17.07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0.51</v>
      </c>
      <c r="AU32" t="s">
        <v>3</v>
      </c>
      <c r="AV32">
        <v>0</v>
      </c>
      <c r="AW32">
        <v>2</v>
      </c>
      <c r="AX32">
        <v>432547474</v>
      </c>
      <c r="AY32">
        <v>1</v>
      </c>
      <c r="AZ32">
        <v>0</v>
      </c>
      <c r="BA32">
        <v>51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ROUND(Y32*Source!I48*DO32,9)</f>
        <v>3.6403147200000001</v>
      </c>
      <c r="CX32">
        <f>ROUND(Y32*Source!I48,9)</f>
        <v>0.28845599999999999</v>
      </c>
      <c r="CY32">
        <f>AB32</f>
        <v>1513.56</v>
      </c>
      <c r="CZ32">
        <f>AF32</f>
        <v>83.1</v>
      </c>
      <c r="DA32">
        <f>AJ32</f>
        <v>17.07</v>
      </c>
      <c r="DB32">
        <f t="shared" si="1"/>
        <v>42.38</v>
      </c>
      <c r="DC32">
        <f t="shared" si="2"/>
        <v>6.44</v>
      </c>
      <c r="DD32" t="s">
        <v>3</v>
      </c>
      <c r="DE32" t="s">
        <v>3</v>
      </c>
      <c r="DF32">
        <f t="shared" si="7"/>
        <v>0</v>
      </c>
      <c r="DG32">
        <f>ROUND(ROUND(AF32*AJ32,2)*CX32,2)</f>
        <v>409.18</v>
      </c>
      <c r="DH32">
        <f>ROUND(ROUND(AG32*AK32,2)*CX32,2)</f>
        <v>205.13</v>
      </c>
      <c r="DI32">
        <f t="shared" si="4"/>
        <v>0</v>
      </c>
      <c r="DJ32">
        <f>DG32</f>
        <v>409.18</v>
      </c>
      <c r="DK32">
        <v>0</v>
      </c>
      <c r="DL32" t="s">
        <v>185</v>
      </c>
      <c r="DM32">
        <v>0</v>
      </c>
      <c r="DN32" t="s">
        <v>180</v>
      </c>
      <c r="DO32">
        <v>12.62</v>
      </c>
    </row>
    <row r="33" spans="1:119" x14ac:dyDescent="0.2">
      <c r="A33">
        <f>ROW(Source!A48)</f>
        <v>48</v>
      </c>
      <c r="B33">
        <v>432547230</v>
      </c>
      <c r="C33">
        <v>432547447</v>
      </c>
      <c r="D33">
        <v>405915538</v>
      </c>
      <c r="E33">
        <v>1</v>
      </c>
      <c r="F33">
        <v>1</v>
      </c>
      <c r="G33">
        <v>1080</v>
      </c>
      <c r="H33">
        <v>2</v>
      </c>
      <c r="I33" t="s">
        <v>192</v>
      </c>
      <c r="J33" t="s">
        <v>193</v>
      </c>
      <c r="K33" t="s">
        <v>194</v>
      </c>
      <c r="L33">
        <v>1368</v>
      </c>
      <c r="N33">
        <v>1011</v>
      </c>
      <c r="O33" t="s">
        <v>184</v>
      </c>
      <c r="P33" t="s">
        <v>184</v>
      </c>
      <c r="Q33">
        <v>1</v>
      </c>
      <c r="W33">
        <v>0</v>
      </c>
      <c r="X33">
        <v>-613137510</v>
      </c>
      <c r="Y33">
        <f t="shared" ref="Y33:Y58" si="12">AT33</f>
        <v>3.41</v>
      </c>
      <c r="AA33">
        <v>0</v>
      </c>
      <c r="AB33">
        <v>24.58</v>
      </c>
      <c r="AC33">
        <v>0</v>
      </c>
      <c r="AD33">
        <v>0</v>
      </c>
      <c r="AE33">
        <v>0</v>
      </c>
      <c r="AF33">
        <v>2.27</v>
      </c>
      <c r="AG33">
        <v>0</v>
      </c>
      <c r="AH33">
        <v>0</v>
      </c>
      <c r="AI33">
        <v>1</v>
      </c>
      <c r="AJ33">
        <v>10.15</v>
      </c>
      <c r="AK33">
        <v>56.35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3.41</v>
      </c>
      <c r="AU33" t="s">
        <v>3</v>
      </c>
      <c r="AV33">
        <v>0</v>
      </c>
      <c r="AW33">
        <v>2</v>
      </c>
      <c r="AX33">
        <v>432547475</v>
      </c>
      <c r="AY33">
        <v>1</v>
      </c>
      <c r="AZ33">
        <v>0</v>
      </c>
      <c r="BA33">
        <v>52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ROUND(Y33*Source!I48*DO33,9)</f>
        <v>0</v>
      </c>
      <c r="CX33">
        <f>ROUND(Y33*Source!I48,9)</f>
        <v>1.928696</v>
      </c>
      <c r="CY33">
        <f>AB33</f>
        <v>24.58</v>
      </c>
      <c r="CZ33">
        <f>AF33</f>
        <v>2.27</v>
      </c>
      <c r="DA33">
        <f>AJ33</f>
        <v>10.15</v>
      </c>
      <c r="DB33">
        <f t="shared" ref="DB33:DB58" si="13">ROUND(ROUND(AT33*CZ33,2),6)</f>
        <v>7.74</v>
      </c>
      <c r="DC33">
        <f t="shared" ref="DC33:DC58" si="14">ROUND(ROUND(AT33*AG33,2),6)</f>
        <v>0</v>
      </c>
      <c r="DD33" t="s">
        <v>3</v>
      </c>
      <c r="DE33" t="s">
        <v>3</v>
      </c>
      <c r="DF33">
        <f t="shared" si="7"/>
        <v>0</v>
      </c>
      <c r="DG33">
        <f>ROUND(ROUND(AF33*AJ33,2)*CX33,2)</f>
        <v>44.44</v>
      </c>
      <c r="DH33">
        <f>ROUND(ROUND(AG33*AK33,2)*CX33,2)</f>
        <v>0</v>
      </c>
      <c r="DI33">
        <f t="shared" ref="DI33:DI58" si="15">ROUND(ROUND(AH33,2)*CX33,2)</f>
        <v>0</v>
      </c>
      <c r="DJ33">
        <f>DG33</f>
        <v>44.44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ROW(Source!A48)</f>
        <v>48</v>
      </c>
      <c r="B34">
        <v>432547230</v>
      </c>
      <c r="C34">
        <v>432547447</v>
      </c>
      <c r="D34">
        <v>405915548</v>
      </c>
      <c r="E34">
        <v>1</v>
      </c>
      <c r="F34">
        <v>1</v>
      </c>
      <c r="G34">
        <v>1080</v>
      </c>
      <c r="H34">
        <v>2</v>
      </c>
      <c r="I34" t="s">
        <v>195</v>
      </c>
      <c r="J34" t="s">
        <v>196</v>
      </c>
      <c r="K34" t="s">
        <v>197</v>
      </c>
      <c r="L34">
        <v>1368</v>
      </c>
      <c r="N34">
        <v>1011</v>
      </c>
      <c r="O34" t="s">
        <v>184</v>
      </c>
      <c r="P34" t="s">
        <v>184</v>
      </c>
      <c r="Q34">
        <v>1</v>
      </c>
      <c r="W34">
        <v>0</v>
      </c>
      <c r="X34">
        <v>-1666610636</v>
      </c>
      <c r="Y34">
        <f t="shared" si="12"/>
        <v>3.67</v>
      </c>
      <c r="AA34">
        <v>0</v>
      </c>
      <c r="AB34">
        <v>7.24</v>
      </c>
      <c r="AC34">
        <v>0</v>
      </c>
      <c r="AD34">
        <v>0</v>
      </c>
      <c r="AE34">
        <v>0</v>
      </c>
      <c r="AF34">
        <v>0.73</v>
      </c>
      <c r="AG34">
        <v>0</v>
      </c>
      <c r="AH34">
        <v>0</v>
      </c>
      <c r="AI34">
        <v>1</v>
      </c>
      <c r="AJ34">
        <v>9.3000000000000007</v>
      </c>
      <c r="AK34">
        <v>56.35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3.67</v>
      </c>
      <c r="AU34" t="s">
        <v>3</v>
      </c>
      <c r="AV34">
        <v>0</v>
      </c>
      <c r="AW34">
        <v>2</v>
      </c>
      <c r="AX34">
        <v>432547476</v>
      </c>
      <c r="AY34">
        <v>1</v>
      </c>
      <c r="AZ34">
        <v>0</v>
      </c>
      <c r="BA34">
        <v>53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ROUND(Y34*Source!I48*DO34,9)</f>
        <v>0</v>
      </c>
      <c r="CX34">
        <f>ROUND(Y34*Source!I48,9)</f>
        <v>2.075752</v>
      </c>
      <c r="CY34">
        <f>AB34</f>
        <v>7.24</v>
      </c>
      <c r="CZ34">
        <f>AF34</f>
        <v>0.73</v>
      </c>
      <c r="DA34">
        <f>AJ34</f>
        <v>9.3000000000000007</v>
      </c>
      <c r="DB34">
        <f t="shared" si="13"/>
        <v>2.68</v>
      </c>
      <c r="DC34">
        <f t="shared" si="14"/>
        <v>0</v>
      </c>
      <c r="DD34" t="s">
        <v>3</v>
      </c>
      <c r="DE34" t="s">
        <v>3</v>
      </c>
      <c r="DF34">
        <f t="shared" si="7"/>
        <v>0</v>
      </c>
      <c r="DG34">
        <f>ROUND(ROUND(AF34*AJ34,2)*CX34,2)</f>
        <v>14.09</v>
      </c>
      <c r="DH34">
        <f>ROUND(ROUND(AG34*AK34,2)*CX34,2)</f>
        <v>0</v>
      </c>
      <c r="DI34">
        <f t="shared" si="15"/>
        <v>0</v>
      </c>
      <c r="DJ34">
        <f>DG34</f>
        <v>14.09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432547230</v>
      </c>
      <c r="C35">
        <v>432547447</v>
      </c>
      <c r="D35">
        <v>405884725</v>
      </c>
      <c r="E35">
        <v>1</v>
      </c>
      <c r="F35">
        <v>1</v>
      </c>
      <c r="G35">
        <v>1080</v>
      </c>
      <c r="H35">
        <v>3</v>
      </c>
      <c r="I35" t="s">
        <v>198</v>
      </c>
      <c r="J35" t="s">
        <v>199</v>
      </c>
      <c r="K35" t="s">
        <v>200</v>
      </c>
      <c r="L35">
        <v>1348</v>
      </c>
      <c r="N35">
        <v>1009</v>
      </c>
      <c r="O35" t="s">
        <v>201</v>
      </c>
      <c r="P35" t="s">
        <v>201</v>
      </c>
      <c r="Q35">
        <v>1000</v>
      </c>
      <c r="W35">
        <v>0</v>
      </c>
      <c r="X35">
        <v>-1496526477</v>
      </c>
      <c r="Y35">
        <f t="shared" si="12"/>
        <v>6.0000000000000002E-5</v>
      </c>
      <c r="AA35">
        <v>42866.71</v>
      </c>
      <c r="AB35">
        <v>0</v>
      </c>
      <c r="AC35">
        <v>0</v>
      </c>
      <c r="AD35">
        <v>0</v>
      </c>
      <c r="AE35">
        <v>11233.62</v>
      </c>
      <c r="AF35">
        <v>0</v>
      </c>
      <c r="AG35">
        <v>0</v>
      </c>
      <c r="AH35">
        <v>0</v>
      </c>
      <c r="AI35">
        <v>3.53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6.0000000000000002E-5</v>
      </c>
      <c r="AU35" t="s">
        <v>3</v>
      </c>
      <c r="AV35">
        <v>0</v>
      </c>
      <c r="AW35">
        <v>2</v>
      </c>
      <c r="AX35">
        <v>432547477</v>
      </c>
      <c r="AY35">
        <v>1</v>
      </c>
      <c r="AZ35">
        <v>0</v>
      </c>
      <c r="BA35">
        <v>54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ROUND(Y35*Source!I48,9)</f>
        <v>3.3936000000000002E-5</v>
      </c>
      <c r="CY35">
        <f t="shared" ref="CY35:CY42" si="16">AA35</f>
        <v>42866.71</v>
      </c>
      <c r="CZ35">
        <f t="shared" ref="CZ35:CZ42" si="17">AE35</f>
        <v>11233.62</v>
      </c>
      <c r="DA35">
        <f t="shared" ref="DA35:DA42" si="18">AI35</f>
        <v>3.53</v>
      </c>
      <c r="DB35">
        <f t="shared" si="13"/>
        <v>0.67</v>
      </c>
      <c r="DC35">
        <f t="shared" si="14"/>
        <v>0</v>
      </c>
      <c r="DD35" t="s">
        <v>3</v>
      </c>
      <c r="DE35" t="s">
        <v>3</v>
      </c>
      <c r="DF35">
        <f t="shared" ref="DF35:DF42" si="19">ROUND(ROUND(AE35*AI35,2)*CX35,2)</f>
        <v>1.35</v>
      </c>
      <c r="DG35">
        <f t="shared" ref="DG35:DG51" si="20">ROUND(ROUND(AF35,2)*CX35,2)</f>
        <v>0</v>
      </c>
      <c r="DH35">
        <f t="shared" ref="DH35:DH51" si="21">ROUND(ROUND(AG35,2)*CX35,2)</f>
        <v>0</v>
      </c>
      <c r="DI35">
        <f t="shared" si="15"/>
        <v>0</v>
      </c>
      <c r="DJ35">
        <f t="shared" ref="DJ35:DJ42" si="22">DF35</f>
        <v>1.35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432547230</v>
      </c>
      <c r="C36">
        <v>432547447</v>
      </c>
      <c r="D36">
        <v>405891236</v>
      </c>
      <c r="E36">
        <v>1</v>
      </c>
      <c r="F36">
        <v>1</v>
      </c>
      <c r="G36">
        <v>1080</v>
      </c>
      <c r="H36">
        <v>3</v>
      </c>
      <c r="I36" t="s">
        <v>202</v>
      </c>
      <c r="J36" t="s">
        <v>203</v>
      </c>
      <c r="K36" t="s">
        <v>204</v>
      </c>
      <c r="L36">
        <v>1346</v>
      </c>
      <c r="N36">
        <v>1009</v>
      </c>
      <c r="O36" t="s">
        <v>205</v>
      </c>
      <c r="P36" t="s">
        <v>205</v>
      </c>
      <c r="Q36">
        <v>1</v>
      </c>
      <c r="W36">
        <v>0</v>
      </c>
      <c r="X36">
        <v>1537936782</v>
      </c>
      <c r="Y36">
        <f t="shared" si="12"/>
        <v>0.8</v>
      </c>
      <c r="AA36">
        <v>212.24</v>
      </c>
      <c r="AB36">
        <v>0</v>
      </c>
      <c r="AC36">
        <v>0</v>
      </c>
      <c r="AD36">
        <v>0</v>
      </c>
      <c r="AE36">
        <v>25.8</v>
      </c>
      <c r="AF36">
        <v>0</v>
      </c>
      <c r="AG36">
        <v>0</v>
      </c>
      <c r="AH36">
        <v>0</v>
      </c>
      <c r="AI36">
        <v>7.61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0.8</v>
      </c>
      <c r="AU36" t="s">
        <v>3</v>
      </c>
      <c r="AV36">
        <v>0</v>
      </c>
      <c r="AW36">
        <v>2</v>
      </c>
      <c r="AX36">
        <v>432547478</v>
      </c>
      <c r="AY36">
        <v>1</v>
      </c>
      <c r="AZ36">
        <v>0</v>
      </c>
      <c r="BA36">
        <v>55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ROUND(Y36*Source!I48,9)</f>
        <v>0.45247999999999999</v>
      </c>
      <c r="CY36">
        <f t="shared" si="16"/>
        <v>212.24</v>
      </c>
      <c r="CZ36">
        <f t="shared" si="17"/>
        <v>25.8</v>
      </c>
      <c r="DA36">
        <f t="shared" si="18"/>
        <v>7.61</v>
      </c>
      <c r="DB36">
        <f t="shared" si="13"/>
        <v>20.64</v>
      </c>
      <c r="DC36">
        <f t="shared" si="14"/>
        <v>0</v>
      </c>
      <c r="DD36" t="s">
        <v>3</v>
      </c>
      <c r="DE36" t="s">
        <v>3</v>
      </c>
      <c r="DF36">
        <f t="shared" si="19"/>
        <v>88.84</v>
      </c>
      <c r="DG36">
        <f t="shared" si="20"/>
        <v>0</v>
      </c>
      <c r="DH36">
        <f t="shared" si="21"/>
        <v>0</v>
      </c>
      <c r="DI36">
        <f t="shared" si="15"/>
        <v>0</v>
      </c>
      <c r="DJ36">
        <f t="shared" si="22"/>
        <v>88.84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ROW(Source!A48)</f>
        <v>48</v>
      </c>
      <c r="B37">
        <v>432547230</v>
      </c>
      <c r="C37">
        <v>432547447</v>
      </c>
      <c r="D37">
        <v>405885004</v>
      </c>
      <c r="E37">
        <v>1</v>
      </c>
      <c r="F37">
        <v>1</v>
      </c>
      <c r="G37">
        <v>1080</v>
      </c>
      <c r="H37">
        <v>3</v>
      </c>
      <c r="I37" t="s">
        <v>206</v>
      </c>
      <c r="J37" t="s">
        <v>207</v>
      </c>
      <c r="K37" t="s">
        <v>208</v>
      </c>
      <c r="L37">
        <v>1348</v>
      </c>
      <c r="N37">
        <v>1009</v>
      </c>
      <c r="O37" t="s">
        <v>201</v>
      </c>
      <c r="P37" t="s">
        <v>201</v>
      </c>
      <c r="Q37">
        <v>1000</v>
      </c>
      <c r="W37">
        <v>0</v>
      </c>
      <c r="X37">
        <v>-108669029</v>
      </c>
      <c r="Y37">
        <f t="shared" si="12"/>
        <v>5.0000000000000001E-4</v>
      </c>
      <c r="AA37">
        <v>1618460.4</v>
      </c>
      <c r="AB37">
        <v>0</v>
      </c>
      <c r="AC37">
        <v>0</v>
      </c>
      <c r="AD37">
        <v>0</v>
      </c>
      <c r="AE37">
        <v>60960.43</v>
      </c>
      <c r="AF37">
        <v>0</v>
      </c>
      <c r="AG37">
        <v>0</v>
      </c>
      <c r="AH37">
        <v>0</v>
      </c>
      <c r="AI37">
        <v>24.56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5.0000000000000001E-4</v>
      </c>
      <c r="AU37" t="s">
        <v>3</v>
      </c>
      <c r="AV37">
        <v>0</v>
      </c>
      <c r="AW37">
        <v>2</v>
      </c>
      <c r="AX37">
        <v>432547479</v>
      </c>
      <c r="AY37">
        <v>1</v>
      </c>
      <c r="AZ37">
        <v>0</v>
      </c>
      <c r="BA37">
        <v>56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ROUND(Y37*Source!I48,9)</f>
        <v>2.8279999999999999E-4</v>
      </c>
      <c r="CY37">
        <f t="shared" si="16"/>
        <v>1618460.4</v>
      </c>
      <c r="CZ37">
        <f t="shared" si="17"/>
        <v>60960.43</v>
      </c>
      <c r="DA37">
        <f t="shared" si="18"/>
        <v>24.56</v>
      </c>
      <c r="DB37">
        <f t="shared" si="13"/>
        <v>30.48</v>
      </c>
      <c r="DC37">
        <f t="shared" si="14"/>
        <v>0</v>
      </c>
      <c r="DD37" t="s">
        <v>3</v>
      </c>
      <c r="DE37" t="s">
        <v>3</v>
      </c>
      <c r="DF37">
        <f t="shared" si="19"/>
        <v>423.4</v>
      </c>
      <c r="DG37">
        <f t="shared" si="20"/>
        <v>0</v>
      </c>
      <c r="DH37">
        <f t="shared" si="21"/>
        <v>0</v>
      </c>
      <c r="DI37">
        <f t="shared" si="15"/>
        <v>0</v>
      </c>
      <c r="DJ37">
        <f t="shared" si="22"/>
        <v>423.4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ROW(Source!A48)</f>
        <v>48</v>
      </c>
      <c r="B38">
        <v>432547230</v>
      </c>
      <c r="C38">
        <v>432547447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209</v>
      </c>
      <c r="J38" t="s">
        <v>210</v>
      </c>
      <c r="K38" t="s">
        <v>211</v>
      </c>
      <c r="L38">
        <v>1348</v>
      </c>
      <c r="N38">
        <v>1009</v>
      </c>
      <c r="O38" t="s">
        <v>201</v>
      </c>
      <c r="P38" t="s">
        <v>201</v>
      </c>
      <c r="Q38">
        <v>1000</v>
      </c>
      <c r="W38">
        <v>0</v>
      </c>
      <c r="X38">
        <v>-1942970469</v>
      </c>
      <c r="Y38">
        <f t="shared" si="12"/>
        <v>4.0000000000000003E-5</v>
      </c>
      <c r="AA38">
        <v>78696.38</v>
      </c>
      <c r="AB38">
        <v>0</v>
      </c>
      <c r="AC38">
        <v>0</v>
      </c>
      <c r="AD38">
        <v>0</v>
      </c>
      <c r="AE38">
        <v>7973.67</v>
      </c>
      <c r="AF38">
        <v>0</v>
      </c>
      <c r="AG38">
        <v>0</v>
      </c>
      <c r="AH38">
        <v>0</v>
      </c>
      <c r="AI38">
        <v>9.1300000000000008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4.0000000000000003E-5</v>
      </c>
      <c r="AU38" t="s">
        <v>3</v>
      </c>
      <c r="AV38">
        <v>0</v>
      </c>
      <c r="AW38">
        <v>2</v>
      </c>
      <c r="AX38">
        <v>432547480</v>
      </c>
      <c r="AY38">
        <v>1</v>
      </c>
      <c r="AZ38">
        <v>0</v>
      </c>
      <c r="BA38">
        <v>57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ROUND(Y38*Source!I48,9)</f>
        <v>2.2623999999999999E-5</v>
      </c>
      <c r="CY38">
        <f t="shared" si="16"/>
        <v>78696.38</v>
      </c>
      <c r="CZ38">
        <f t="shared" si="17"/>
        <v>7973.67</v>
      </c>
      <c r="DA38">
        <f t="shared" si="18"/>
        <v>9.1300000000000008</v>
      </c>
      <c r="DB38">
        <f t="shared" si="13"/>
        <v>0.32</v>
      </c>
      <c r="DC38">
        <f t="shared" si="14"/>
        <v>0</v>
      </c>
      <c r="DD38" t="s">
        <v>3</v>
      </c>
      <c r="DE38" t="s">
        <v>3</v>
      </c>
      <c r="DF38">
        <f t="shared" si="19"/>
        <v>1.65</v>
      </c>
      <c r="DG38">
        <f t="shared" si="20"/>
        <v>0</v>
      </c>
      <c r="DH38">
        <f t="shared" si="21"/>
        <v>0</v>
      </c>
      <c r="DI38">
        <f t="shared" si="15"/>
        <v>0</v>
      </c>
      <c r="DJ38">
        <f t="shared" si="22"/>
        <v>1.65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ROW(Source!A48)</f>
        <v>48</v>
      </c>
      <c r="B39">
        <v>432547230</v>
      </c>
      <c r="C39">
        <v>432547447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212</v>
      </c>
      <c r="J39" t="s">
        <v>213</v>
      </c>
      <c r="K39" t="s">
        <v>214</v>
      </c>
      <c r="L39">
        <v>1356</v>
      </c>
      <c r="N39">
        <v>1010</v>
      </c>
      <c r="O39" t="s">
        <v>215</v>
      </c>
      <c r="P39" t="s">
        <v>215</v>
      </c>
      <c r="Q39">
        <v>1000</v>
      </c>
      <c r="W39">
        <v>0</v>
      </c>
      <c r="X39">
        <v>-1221558404</v>
      </c>
      <c r="Y39">
        <f t="shared" si="12"/>
        <v>4.0999999999999999E-4</v>
      </c>
      <c r="AA39">
        <v>1651.43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6.74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4.0999999999999999E-4</v>
      </c>
      <c r="AU39" t="s">
        <v>3</v>
      </c>
      <c r="AV39">
        <v>0</v>
      </c>
      <c r="AW39">
        <v>2</v>
      </c>
      <c r="AX39">
        <v>432547481</v>
      </c>
      <c r="AY39">
        <v>1</v>
      </c>
      <c r="AZ39">
        <v>0</v>
      </c>
      <c r="BA39">
        <v>58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ROUND(Y39*Source!I48,9)</f>
        <v>2.3189599999999999E-4</v>
      </c>
      <c r="CY39">
        <f t="shared" si="16"/>
        <v>1651.43</v>
      </c>
      <c r="CZ39">
        <f t="shared" si="17"/>
        <v>226.66</v>
      </c>
      <c r="DA39">
        <f t="shared" si="18"/>
        <v>6.74</v>
      </c>
      <c r="DB39">
        <f t="shared" si="13"/>
        <v>0.09</v>
      </c>
      <c r="DC39">
        <f t="shared" si="14"/>
        <v>0</v>
      </c>
      <c r="DD39" t="s">
        <v>3</v>
      </c>
      <c r="DE39" t="s">
        <v>3</v>
      </c>
      <c r="DF39">
        <f t="shared" si="19"/>
        <v>0.35</v>
      </c>
      <c r="DG39">
        <f t="shared" si="20"/>
        <v>0</v>
      </c>
      <c r="DH39">
        <f t="shared" si="21"/>
        <v>0</v>
      </c>
      <c r="DI39">
        <f t="shared" si="15"/>
        <v>0</v>
      </c>
      <c r="DJ39">
        <f t="shared" si="22"/>
        <v>0.35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ROW(Source!A48)</f>
        <v>48</v>
      </c>
      <c r="B40">
        <v>432547230</v>
      </c>
      <c r="C40">
        <v>432547447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216</v>
      </c>
      <c r="J40" t="s">
        <v>217</v>
      </c>
      <c r="K40" t="s">
        <v>218</v>
      </c>
      <c r="L40">
        <v>1301</v>
      </c>
      <c r="N40">
        <v>1003</v>
      </c>
      <c r="O40" t="s">
        <v>53</v>
      </c>
      <c r="P40" t="s">
        <v>53</v>
      </c>
      <c r="Q40">
        <v>1</v>
      </c>
      <c r="W40">
        <v>0</v>
      </c>
      <c r="X40">
        <v>-949506742</v>
      </c>
      <c r="Y40">
        <f t="shared" si="12"/>
        <v>0.96</v>
      </c>
      <c r="AA40">
        <v>5.35</v>
      </c>
      <c r="AB40">
        <v>0</v>
      </c>
      <c r="AC40">
        <v>0</v>
      </c>
      <c r="AD40">
        <v>0</v>
      </c>
      <c r="AE40">
        <v>0.7</v>
      </c>
      <c r="AF40">
        <v>0</v>
      </c>
      <c r="AG40">
        <v>0</v>
      </c>
      <c r="AH40">
        <v>0</v>
      </c>
      <c r="AI40">
        <v>7.07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0.96</v>
      </c>
      <c r="AU40" t="s">
        <v>3</v>
      </c>
      <c r="AV40">
        <v>0</v>
      </c>
      <c r="AW40">
        <v>2</v>
      </c>
      <c r="AX40">
        <v>432547482</v>
      </c>
      <c r="AY40">
        <v>1</v>
      </c>
      <c r="AZ40">
        <v>0</v>
      </c>
      <c r="BA40">
        <v>59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ROUND(Y40*Source!I48,9)</f>
        <v>0.54297600000000001</v>
      </c>
      <c r="CY40">
        <f t="shared" si="16"/>
        <v>5.35</v>
      </c>
      <c r="CZ40">
        <f t="shared" si="17"/>
        <v>0.7</v>
      </c>
      <c r="DA40">
        <f t="shared" si="18"/>
        <v>7.07</v>
      </c>
      <c r="DB40">
        <f t="shared" si="13"/>
        <v>0.67</v>
      </c>
      <c r="DC40">
        <f t="shared" si="14"/>
        <v>0</v>
      </c>
      <c r="DD40" t="s">
        <v>3</v>
      </c>
      <c r="DE40" t="s">
        <v>3</v>
      </c>
      <c r="DF40">
        <f t="shared" si="19"/>
        <v>2.69</v>
      </c>
      <c r="DG40">
        <f t="shared" si="20"/>
        <v>0</v>
      </c>
      <c r="DH40">
        <f t="shared" si="21"/>
        <v>0</v>
      </c>
      <c r="DI40">
        <f t="shared" si="15"/>
        <v>0</v>
      </c>
      <c r="DJ40">
        <f t="shared" si="22"/>
        <v>2.69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ROW(Source!A48)</f>
        <v>48</v>
      </c>
      <c r="B41">
        <v>432547230</v>
      </c>
      <c r="C41">
        <v>432547447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219</v>
      </c>
      <c r="J41" t="s">
        <v>220</v>
      </c>
      <c r="K41" t="s">
        <v>221</v>
      </c>
      <c r="L41">
        <v>1356</v>
      </c>
      <c r="N41">
        <v>1010</v>
      </c>
      <c r="O41" t="s">
        <v>215</v>
      </c>
      <c r="P41" t="s">
        <v>215</v>
      </c>
      <c r="Q41">
        <v>1000</v>
      </c>
      <c r="W41">
        <v>0</v>
      </c>
      <c r="X41">
        <v>-510359138</v>
      </c>
      <c r="Y41">
        <f t="shared" si="12"/>
        <v>8.3199999999999993E-3</v>
      </c>
      <c r="AA41">
        <v>232.73</v>
      </c>
      <c r="AB41">
        <v>0</v>
      </c>
      <c r="AC41">
        <v>0</v>
      </c>
      <c r="AD41">
        <v>0</v>
      </c>
      <c r="AE41">
        <v>6.44</v>
      </c>
      <c r="AF41">
        <v>0</v>
      </c>
      <c r="AG41">
        <v>0</v>
      </c>
      <c r="AH41">
        <v>0</v>
      </c>
      <c r="AI41">
        <v>33.43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8.3199999999999993E-3</v>
      </c>
      <c r="AU41" t="s">
        <v>3</v>
      </c>
      <c r="AV41">
        <v>0</v>
      </c>
      <c r="AW41">
        <v>2</v>
      </c>
      <c r="AX41">
        <v>432547483</v>
      </c>
      <c r="AY41">
        <v>1</v>
      </c>
      <c r="AZ41">
        <v>0</v>
      </c>
      <c r="BA41">
        <v>60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ROUND(Y41*Source!I48,9)</f>
        <v>4.7057920000000003E-3</v>
      </c>
      <c r="CY41">
        <f t="shared" si="16"/>
        <v>232.73</v>
      </c>
      <c r="CZ41">
        <f t="shared" si="17"/>
        <v>6.44</v>
      </c>
      <c r="DA41">
        <f t="shared" si="18"/>
        <v>33.43</v>
      </c>
      <c r="DB41">
        <f t="shared" si="13"/>
        <v>0.05</v>
      </c>
      <c r="DC41">
        <f t="shared" si="14"/>
        <v>0</v>
      </c>
      <c r="DD41" t="s">
        <v>3</v>
      </c>
      <c r="DE41" t="s">
        <v>3</v>
      </c>
      <c r="DF41">
        <f t="shared" si="19"/>
        <v>1.01</v>
      </c>
      <c r="DG41">
        <f t="shared" si="20"/>
        <v>0</v>
      </c>
      <c r="DH41">
        <f t="shared" si="21"/>
        <v>0</v>
      </c>
      <c r="DI41">
        <f t="shared" si="15"/>
        <v>0</v>
      </c>
      <c r="DJ41">
        <f t="shared" si="22"/>
        <v>1.01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432547230</v>
      </c>
      <c r="C42">
        <v>432547447</v>
      </c>
      <c r="D42">
        <v>0</v>
      </c>
      <c r="E42">
        <v>1080</v>
      </c>
      <c r="F42">
        <v>1</v>
      </c>
      <c r="G42">
        <v>1080</v>
      </c>
      <c r="H42">
        <v>3</v>
      </c>
      <c r="I42" t="s">
        <v>51</v>
      </c>
      <c r="J42" t="s">
        <v>3</v>
      </c>
      <c r="K42" t="s">
        <v>70</v>
      </c>
      <c r="L42">
        <v>1301</v>
      </c>
      <c r="N42">
        <v>1003</v>
      </c>
      <c r="O42" t="s">
        <v>53</v>
      </c>
      <c r="P42" t="s">
        <v>53</v>
      </c>
      <c r="Q42">
        <v>1</v>
      </c>
      <c r="W42">
        <v>0</v>
      </c>
      <c r="X42">
        <v>694627789</v>
      </c>
      <c r="Y42">
        <f t="shared" si="12"/>
        <v>102</v>
      </c>
      <c r="AA42">
        <v>723.41</v>
      </c>
      <c r="AB42">
        <v>0</v>
      </c>
      <c r="AC42">
        <v>0</v>
      </c>
      <c r="AD42">
        <v>0</v>
      </c>
      <c r="AE42">
        <v>73.52</v>
      </c>
      <c r="AF42">
        <v>0</v>
      </c>
      <c r="AG42">
        <v>0</v>
      </c>
      <c r="AH42">
        <v>0</v>
      </c>
      <c r="AI42">
        <v>9.84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102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ROUND(Y42*Source!I48,9)</f>
        <v>57.691200000000002</v>
      </c>
      <c r="CY42">
        <f t="shared" si="16"/>
        <v>723.41</v>
      </c>
      <c r="CZ42">
        <f t="shared" si="17"/>
        <v>73.52</v>
      </c>
      <c r="DA42">
        <f t="shared" si="18"/>
        <v>9.84</v>
      </c>
      <c r="DB42">
        <f t="shared" si="13"/>
        <v>7499.04</v>
      </c>
      <c r="DC42">
        <f t="shared" si="14"/>
        <v>0</v>
      </c>
      <c r="DD42" t="s">
        <v>3</v>
      </c>
      <c r="DE42" t="s">
        <v>3</v>
      </c>
      <c r="DF42">
        <f t="shared" si="19"/>
        <v>41736.120000000003</v>
      </c>
      <c r="DG42">
        <f t="shared" si="20"/>
        <v>0</v>
      </c>
      <c r="DH42">
        <f t="shared" si="21"/>
        <v>0</v>
      </c>
      <c r="DI42">
        <f t="shared" si="15"/>
        <v>0</v>
      </c>
      <c r="DJ42">
        <f t="shared" si="22"/>
        <v>41736.120000000003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ROW(Source!A51)</f>
        <v>51</v>
      </c>
      <c r="B43">
        <v>432547232</v>
      </c>
      <c r="C43">
        <v>432547487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178</v>
      </c>
      <c r="J43" t="s">
        <v>3</v>
      </c>
      <c r="K43" t="s">
        <v>179</v>
      </c>
      <c r="L43">
        <v>1191</v>
      </c>
      <c r="N43">
        <v>1013</v>
      </c>
      <c r="O43" t="s">
        <v>180</v>
      </c>
      <c r="P43" t="s">
        <v>180</v>
      </c>
      <c r="Q43">
        <v>1</v>
      </c>
      <c r="W43">
        <v>0</v>
      </c>
      <c r="X43">
        <v>476480486</v>
      </c>
      <c r="Y43">
        <f t="shared" si="12"/>
        <v>58.16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58.16</v>
      </c>
      <c r="AU43" t="s">
        <v>3</v>
      </c>
      <c r="AV43">
        <v>1</v>
      </c>
      <c r="AW43">
        <v>2</v>
      </c>
      <c r="AX43">
        <v>432547496</v>
      </c>
      <c r="AY43">
        <v>1</v>
      </c>
      <c r="AZ43">
        <v>0</v>
      </c>
      <c r="BA43">
        <v>63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ROUND(AT43*Source!I51*AH43*AL43,2)</f>
        <v>0</v>
      </c>
      <c r="CV43">
        <f>ROUND(Y43*Source!I51,9)</f>
        <v>1.1632</v>
      </c>
      <c r="CW43">
        <v>0</v>
      </c>
      <c r="CX43">
        <f>ROUND(Y43*Source!I51,9)</f>
        <v>1.1632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ref="DF43:DF53" si="23">ROUND(ROUND(AE43,2)*CX43,2)</f>
        <v>0</v>
      </c>
      <c r="DG43">
        <f t="shared" si="20"/>
        <v>0</v>
      </c>
      <c r="DH43">
        <f t="shared" si="21"/>
        <v>0</v>
      </c>
      <c r="DI43">
        <f t="shared" si="1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ROW(Source!A51)</f>
        <v>51</v>
      </c>
      <c r="B44">
        <v>432547232</v>
      </c>
      <c r="C44">
        <v>432547487</v>
      </c>
      <c r="D44">
        <v>405916060</v>
      </c>
      <c r="E44">
        <v>1</v>
      </c>
      <c r="F44">
        <v>1</v>
      </c>
      <c r="G44">
        <v>1080</v>
      </c>
      <c r="H44">
        <v>2</v>
      </c>
      <c r="I44" t="s">
        <v>222</v>
      </c>
      <c r="J44" t="s">
        <v>223</v>
      </c>
      <c r="K44" t="s">
        <v>224</v>
      </c>
      <c r="L44">
        <v>1368</v>
      </c>
      <c r="N44">
        <v>1011</v>
      </c>
      <c r="O44" t="s">
        <v>184</v>
      </c>
      <c r="P44" t="s">
        <v>184</v>
      </c>
      <c r="Q44">
        <v>1</v>
      </c>
      <c r="W44">
        <v>0</v>
      </c>
      <c r="X44">
        <v>-891451803</v>
      </c>
      <c r="Y44">
        <f t="shared" si="12"/>
        <v>8.81</v>
      </c>
      <c r="AA44">
        <v>0</v>
      </c>
      <c r="AB44">
        <v>38.5</v>
      </c>
      <c r="AC44">
        <v>3.31</v>
      </c>
      <c r="AD44">
        <v>0</v>
      </c>
      <c r="AE44">
        <v>0</v>
      </c>
      <c r="AF44">
        <v>36.08</v>
      </c>
      <c r="AG44">
        <v>3.1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8.81</v>
      </c>
      <c r="AU44" t="s">
        <v>3</v>
      </c>
      <c r="AV44">
        <v>0</v>
      </c>
      <c r="AW44">
        <v>2</v>
      </c>
      <c r="AX44">
        <v>432547497</v>
      </c>
      <c r="AY44">
        <v>1</v>
      </c>
      <c r="AZ44">
        <v>0</v>
      </c>
      <c r="BA44">
        <v>64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ROUND(Y44*Source!I51*DO44,9)</f>
        <v>0.54622000000000004</v>
      </c>
      <c r="CX44">
        <f>ROUND(Y44*Source!I51,9)</f>
        <v>0.1762</v>
      </c>
      <c r="CY44">
        <f>AB44</f>
        <v>38.5</v>
      </c>
      <c r="CZ44">
        <f>AF44</f>
        <v>36.08</v>
      </c>
      <c r="DA44">
        <f>AJ44</f>
        <v>1</v>
      </c>
      <c r="DB44">
        <f t="shared" si="13"/>
        <v>317.86</v>
      </c>
      <c r="DC44">
        <f t="shared" si="14"/>
        <v>27.31</v>
      </c>
      <c r="DD44" t="s">
        <v>3</v>
      </c>
      <c r="DE44" t="s">
        <v>3</v>
      </c>
      <c r="DF44">
        <f t="shared" si="23"/>
        <v>0</v>
      </c>
      <c r="DG44">
        <f t="shared" si="20"/>
        <v>6.36</v>
      </c>
      <c r="DH44">
        <f t="shared" si="21"/>
        <v>0.55000000000000004</v>
      </c>
      <c r="DI44">
        <f t="shared" si="15"/>
        <v>0</v>
      </c>
      <c r="DJ44">
        <f>DG44</f>
        <v>6.36</v>
      </c>
      <c r="DK44">
        <v>0</v>
      </c>
      <c r="DL44" t="s">
        <v>185</v>
      </c>
      <c r="DM44">
        <v>0</v>
      </c>
      <c r="DN44" t="s">
        <v>180</v>
      </c>
      <c r="DO44">
        <v>3.1</v>
      </c>
    </row>
    <row r="45" spans="1:119" x14ac:dyDescent="0.2">
      <c r="A45">
        <f>ROW(Source!A51)</f>
        <v>51</v>
      </c>
      <c r="B45">
        <v>432547232</v>
      </c>
      <c r="C45">
        <v>432547487</v>
      </c>
      <c r="D45">
        <v>405916219</v>
      </c>
      <c r="E45">
        <v>1</v>
      </c>
      <c r="F45">
        <v>1</v>
      </c>
      <c r="G45">
        <v>1080</v>
      </c>
      <c r="H45">
        <v>2</v>
      </c>
      <c r="I45" t="s">
        <v>189</v>
      </c>
      <c r="J45" t="s">
        <v>190</v>
      </c>
      <c r="K45" t="s">
        <v>191</v>
      </c>
      <c r="L45">
        <v>1368</v>
      </c>
      <c r="N45">
        <v>1011</v>
      </c>
      <c r="O45" t="s">
        <v>184</v>
      </c>
      <c r="P45" t="s">
        <v>184</v>
      </c>
      <c r="Q45">
        <v>1</v>
      </c>
      <c r="W45">
        <v>0</v>
      </c>
      <c r="X45">
        <v>-1985943078</v>
      </c>
      <c r="Y45">
        <f t="shared" si="12"/>
        <v>0.11</v>
      </c>
      <c r="AA45">
        <v>0</v>
      </c>
      <c r="AB45">
        <v>88.67</v>
      </c>
      <c r="AC45">
        <v>13.47</v>
      </c>
      <c r="AD45">
        <v>0</v>
      </c>
      <c r="AE45">
        <v>0</v>
      </c>
      <c r="AF45">
        <v>83.1</v>
      </c>
      <c r="AG45">
        <v>12.62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0.11</v>
      </c>
      <c r="AU45" t="s">
        <v>3</v>
      </c>
      <c r="AV45">
        <v>0</v>
      </c>
      <c r="AW45">
        <v>2</v>
      </c>
      <c r="AX45">
        <v>432547498</v>
      </c>
      <c r="AY45">
        <v>1</v>
      </c>
      <c r="AZ45">
        <v>0</v>
      </c>
      <c r="BA45">
        <v>65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ROUND(Y45*Source!I51*DO45,9)</f>
        <v>2.7764E-2</v>
      </c>
      <c r="CX45">
        <f>ROUND(Y45*Source!I51,9)</f>
        <v>2.2000000000000001E-3</v>
      </c>
      <c r="CY45">
        <f>AB45</f>
        <v>88.67</v>
      </c>
      <c r="CZ45">
        <f>AF45</f>
        <v>83.1</v>
      </c>
      <c r="DA45">
        <f>AJ45</f>
        <v>1</v>
      </c>
      <c r="DB45">
        <f t="shared" si="13"/>
        <v>9.14</v>
      </c>
      <c r="DC45">
        <f t="shared" si="14"/>
        <v>1.39</v>
      </c>
      <c r="DD45" t="s">
        <v>3</v>
      </c>
      <c r="DE45" t="s">
        <v>3</v>
      </c>
      <c r="DF45">
        <f t="shared" si="23"/>
        <v>0</v>
      </c>
      <c r="DG45">
        <f t="shared" si="20"/>
        <v>0.18</v>
      </c>
      <c r="DH45">
        <f t="shared" si="21"/>
        <v>0.03</v>
      </c>
      <c r="DI45">
        <f t="shared" si="15"/>
        <v>0</v>
      </c>
      <c r="DJ45">
        <f>DG45</f>
        <v>0.18</v>
      </c>
      <c r="DK45">
        <v>0</v>
      </c>
      <c r="DL45" t="s">
        <v>185</v>
      </c>
      <c r="DM45">
        <v>0</v>
      </c>
      <c r="DN45" t="s">
        <v>180</v>
      </c>
      <c r="DO45">
        <v>12.62</v>
      </c>
    </row>
    <row r="46" spans="1:119" x14ac:dyDescent="0.2">
      <c r="A46">
        <f>ROW(Source!A51)</f>
        <v>51</v>
      </c>
      <c r="B46">
        <v>432547232</v>
      </c>
      <c r="C46">
        <v>432547487</v>
      </c>
      <c r="D46">
        <v>405885094</v>
      </c>
      <c r="E46">
        <v>1</v>
      </c>
      <c r="F46">
        <v>1</v>
      </c>
      <c r="G46">
        <v>1080</v>
      </c>
      <c r="H46">
        <v>3</v>
      </c>
      <c r="I46" t="s">
        <v>225</v>
      </c>
      <c r="J46" t="s">
        <v>226</v>
      </c>
      <c r="K46" t="s">
        <v>227</v>
      </c>
      <c r="L46">
        <v>1346</v>
      </c>
      <c r="N46">
        <v>1009</v>
      </c>
      <c r="O46" t="s">
        <v>205</v>
      </c>
      <c r="P46" t="s">
        <v>205</v>
      </c>
      <c r="Q46">
        <v>1</v>
      </c>
      <c r="W46">
        <v>0</v>
      </c>
      <c r="X46">
        <v>-1223881738</v>
      </c>
      <c r="Y46">
        <f t="shared" si="12"/>
        <v>0.156</v>
      </c>
      <c r="AA46">
        <v>29.06</v>
      </c>
      <c r="AB46">
        <v>0</v>
      </c>
      <c r="AC46">
        <v>0</v>
      </c>
      <c r="AD46">
        <v>0</v>
      </c>
      <c r="AE46">
        <v>26.88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0.156</v>
      </c>
      <c r="AU46" t="s">
        <v>3</v>
      </c>
      <c r="AV46">
        <v>0</v>
      </c>
      <c r="AW46">
        <v>2</v>
      </c>
      <c r="AX46">
        <v>432547499</v>
      </c>
      <c r="AY46">
        <v>1</v>
      </c>
      <c r="AZ46">
        <v>0</v>
      </c>
      <c r="BA46">
        <v>66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ROUND(Y46*Source!I51,9)</f>
        <v>3.1199999999999999E-3</v>
      </c>
      <c r="CY46">
        <f>AA46</f>
        <v>29.06</v>
      </c>
      <c r="CZ46">
        <f>AE46</f>
        <v>26.88</v>
      </c>
      <c r="DA46">
        <f>AI46</f>
        <v>1</v>
      </c>
      <c r="DB46">
        <f t="shared" si="13"/>
        <v>4.1900000000000004</v>
      </c>
      <c r="DC46">
        <f t="shared" si="14"/>
        <v>0</v>
      </c>
      <c r="DD46" t="s">
        <v>3</v>
      </c>
      <c r="DE46" t="s">
        <v>3</v>
      </c>
      <c r="DF46">
        <f t="shared" si="23"/>
        <v>0.08</v>
      </c>
      <c r="DG46">
        <f t="shared" si="20"/>
        <v>0</v>
      </c>
      <c r="DH46">
        <f t="shared" si="21"/>
        <v>0</v>
      </c>
      <c r="DI46">
        <f t="shared" si="15"/>
        <v>0</v>
      </c>
      <c r="DJ46">
        <f>DF46</f>
        <v>0.08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432547232</v>
      </c>
      <c r="C47">
        <v>432547487</v>
      </c>
      <c r="D47">
        <v>405885425</v>
      </c>
      <c r="E47">
        <v>1</v>
      </c>
      <c r="F47">
        <v>1</v>
      </c>
      <c r="G47">
        <v>1080</v>
      </c>
      <c r="H47">
        <v>3</v>
      </c>
      <c r="I47" t="s">
        <v>228</v>
      </c>
      <c r="J47" t="s">
        <v>229</v>
      </c>
      <c r="K47" t="s">
        <v>230</v>
      </c>
      <c r="L47">
        <v>1327</v>
      </c>
      <c r="N47">
        <v>1005</v>
      </c>
      <c r="O47" t="s">
        <v>231</v>
      </c>
      <c r="P47" t="s">
        <v>231</v>
      </c>
      <c r="Q47">
        <v>1</v>
      </c>
      <c r="W47">
        <v>0</v>
      </c>
      <c r="X47">
        <v>-1699335589</v>
      </c>
      <c r="Y47">
        <f t="shared" si="12"/>
        <v>1</v>
      </c>
      <c r="AA47">
        <v>137.63999999999999</v>
      </c>
      <c r="AB47">
        <v>0</v>
      </c>
      <c r="AC47">
        <v>0</v>
      </c>
      <c r="AD47">
        <v>0</v>
      </c>
      <c r="AE47">
        <v>127.33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</v>
      </c>
      <c r="AU47" t="s">
        <v>3</v>
      </c>
      <c r="AV47">
        <v>0</v>
      </c>
      <c r="AW47">
        <v>2</v>
      </c>
      <c r="AX47">
        <v>432547500</v>
      </c>
      <c r="AY47">
        <v>1</v>
      </c>
      <c r="AZ47">
        <v>0</v>
      </c>
      <c r="BA47">
        <v>67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ROUND(Y47*Source!I51,9)</f>
        <v>0.02</v>
      </c>
      <c r="CY47">
        <f>AA47</f>
        <v>137.63999999999999</v>
      </c>
      <c r="CZ47">
        <f>AE47</f>
        <v>127.33</v>
      </c>
      <c r="DA47">
        <f>AI47</f>
        <v>1</v>
      </c>
      <c r="DB47">
        <f t="shared" si="13"/>
        <v>127.33</v>
      </c>
      <c r="DC47">
        <f t="shared" si="14"/>
        <v>0</v>
      </c>
      <c r="DD47" t="s">
        <v>3</v>
      </c>
      <c r="DE47" t="s">
        <v>3</v>
      </c>
      <c r="DF47">
        <f t="shared" si="23"/>
        <v>2.5499999999999998</v>
      </c>
      <c r="DG47">
        <f t="shared" si="20"/>
        <v>0</v>
      </c>
      <c r="DH47">
        <f t="shared" si="21"/>
        <v>0</v>
      </c>
      <c r="DI47">
        <f t="shared" si="15"/>
        <v>0</v>
      </c>
      <c r="DJ47">
        <f>DF47</f>
        <v>2.5499999999999998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ROW(Source!A51)</f>
        <v>51</v>
      </c>
      <c r="B48">
        <v>432547232</v>
      </c>
      <c r="C48">
        <v>432547487</v>
      </c>
      <c r="D48">
        <v>405886273</v>
      </c>
      <c r="E48">
        <v>1</v>
      </c>
      <c r="F48">
        <v>1</v>
      </c>
      <c r="G48">
        <v>1080</v>
      </c>
      <c r="H48">
        <v>3</v>
      </c>
      <c r="I48" t="s">
        <v>232</v>
      </c>
      <c r="J48" t="s">
        <v>233</v>
      </c>
      <c r="K48" t="s">
        <v>234</v>
      </c>
      <c r="L48">
        <v>1346</v>
      </c>
      <c r="N48">
        <v>1009</v>
      </c>
      <c r="O48" t="s">
        <v>205</v>
      </c>
      <c r="P48" t="s">
        <v>205</v>
      </c>
      <c r="Q48">
        <v>1</v>
      </c>
      <c r="W48">
        <v>0</v>
      </c>
      <c r="X48">
        <v>88431533</v>
      </c>
      <c r="Y48">
        <f t="shared" si="12"/>
        <v>30.79</v>
      </c>
      <c r="AA48">
        <v>6.76</v>
      </c>
      <c r="AB48">
        <v>0</v>
      </c>
      <c r="AC48">
        <v>0</v>
      </c>
      <c r="AD48">
        <v>0</v>
      </c>
      <c r="AE48">
        <v>6.25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30.79</v>
      </c>
      <c r="AU48" t="s">
        <v>3</v>
      </c>
      <c r="AV48">
        <v>0</v>
      </c>
      <c r="AW48">
        <v>2</v>
      </c>
      <c r="AX48">
        <v>432547501</v>
      </c>
      <c r="AY48">
        <v>1</v>
      </c>
      <c r="AZ48">
        <v>0</v>
      </c>
      <c r="BA48">
        <v>68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ROUND(Y48*Source!I51,9)</f>
        <v>0.61580000000000001</v>
      </c>
      <c r="CY48">
        <f>AA48</f>
        <v>6.76</v>
      </c>
      <c r="CZ48">
        <f>AE48</f>
        <v>6.25</v>
      </c>
      <c r="DA48">
        <f>AI48</f>
        <v>1</v>
      </c>
      <c r="DB48">
        <f t="shared" si="13"/>
        <v>192.44</v>
      </c>
      <c r="DC48">
        <f t="shared" si="14"/>
        <v>0</v>
      </c>
      <c r="DD48" t="s">
        <v>3</v>
      </c>
      <c r="DE48" t="s">
        <v>3</v>
      </c>
      <c r="DF48">
        <f t="shared" si="23"/>
        <v>3.85</v>
      </c>
      <c r="DG48">
        <f t="shared" si="20"/>
        <v>0</v>
      </c>
      <c r="DH48">
        <f t="shared" si="21"/>
        <v>0</v>
      </c>
      <c r="DI48">
        <f t="shared" si="15"/>
        <v>0</v>
      </c>
      <c r="DJ48">
        <f>DF48</f>
        <v>3.85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432547232</v>
      </c>
      <c r="C49">
        <v>432547487</v>
      </c>
      <c r="D49">
        <v>405887265</v>
      </c>
      <c r="E49">
        <v>1</v>
      </c>
      <c r="F49">
        <v>1</v>
      </c>
      <c r="G49">
        <v>1080</v>
      </c>
      <c r="H49">
        <v>3</v>
      </c>
      <c r="I49" t="s">
        <v>235</v>
      </c>
      <c r="J49" t="s">
        <v>236</v>
      </c>
      <c r="K49" t="s">
        <v>237</v>
      </c>
      <c r="L49">
        <v>235684255</v>
      </c>
      <c r="N49">
        <v>1010</v>
      </c>
      <c r="O49" t="s">
        <v>238</v>
      </c>
      <c r="P49" t="s">
        <v>238</v>
      </c>
      <c r="Q49">
        <v>1</v>
      </c>
      <c r="W49">
        <v>0</v>
      </c>
      <c r="X49">
        <v>1683199269</v>
      </c>
      <c r="Y49">
        <f t="shared" si="12"/>
        <v>2</v>
      </c>
      <c r="AA49">
        <v>0.17</v>
      </c>
      <c r="AB49">
        <v>0</v>
      </c>
      <c r="AC49">
        <v>0</v>
      </c>
      <c r="AD49">
        <v>0</v>
      </c>
      <c r="AE49">
        <v>0.16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432547502</v>
      </c>
      <c r="AY49">
        <v>1</v>
      </c>
      <c r="AZ49">
        <v>0</v>
      </c>
      <c r="BA49">
        <v>69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ROUND(Y49*Source!I51,9)</f>
        <v>0.04</v>
      </c>
      <c r="CY49">
        <f>AA49</f>
        <v>0.17</v>
      </c>
      <c r="CZ49">
        <f>AE49</f>
        <v>0.16</v>
      </c>
      <c r="DA49">
        <f>AI49</f>
        <v>1</v>
      </c>
      <c r="DB49">
        <f t="shared" si="13"/>
        <v>0.32</v>
      </c>
      <c r="DC49">
        <f t="shared" si="14"/>
        <v>0</v>
      </c>
      <c r="DD49" t="s">
        <v>3</v>
      </c>
      <c r="DE49" t="s">
        <v>3</v>
      </c>
      <c r="DF49">
        <f t="shared" si="23"/>
        <v>0.01</v>
      </c>
      <c r="DG49">
        <f t="shared" si="20"/>
        <v>0</v>
      </c>
      <c r="DH49">
        <f t="shared" si="21"/>
        <v>0</v>
      </c>
      <c r="DI49">
        <f t="shared" si="15"/>
        <v>0</v>
      </c>
      <c r="DJ49">
        <f>DF49</f>
        <v>0.01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432547232</v>
      </c>
      <c r="C50">
        <v>432547487</v>
      </c>
      <c r="D50">
        <v>405908180</v>
      </c>
      <c r="E50">
        <v>1</v>
      </c>
      <c r="F50">
        <v>1</v>
      </c>
      <c r="G50">
        <v>1080</v>
      </c>
      <c r="H50">
        <v>3</v>
      </c>
      <c r="I50" t="s">
        <v>78</v>
      </c>
      <c r="J50" t="s">
        <v>81</v>
      </c>
      <c r="K50" t="s">
        <v>79</v>
      </c>
      <c r="L50">
        <v>1391</v>
      </c>
      <c r="N50">
        <v>1013</v>
      </c>
      <c r="O50" t="s">
        <v>80</v>
      </c>
      <c r="P50" t="s">
        <v>80</v>
      </c>
      <c r="Q50">
        <v>1</v>
      </c>
      <c r="W50">
        <v>0</v>
      </c>
      <c r="X50">
        <v>502311048</v>
      </c>
      <c r="Y50">
        <f t="shared" si="12"/>
        <v>100</v>
      </c>
      <c r="AA50">
        <v>166.07</v>
      </c>
      <c r="AB50">
        <v>0</v>
      </c>
      <c r="AC50">
        <v>0</v>
      </c>
      <c r="AD50">
        <v>0</v>
      </c>
      <c r="AE50">
        <v>153.63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100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ROUND(Y50*Source!I51,9)</f>
        <v>2</v>
      </c>
      <c r="CY50">
        <f>AA50</f>
        <v>166.07</v>
      </c>
      <c r="CZ50">
        <f>AE50</f>
        <v>153.63</v>
      </c>
      <c r="DA50">
        <f>AI50</f>
        <v>1</v>
      </c>
      <c r="DB50">
        <f t="shared" si="13"/>
        <v>15363</v>
      </c>
      <c r="DC50">
        <f t="shared" si="14"/>
        <v>0</v>
      </c>
      <c r="DD50" t="s">
        <v>3</v>
      </c>
      <c r="DE50" t="s">
        <v>3</v>
      </c>
      <c r="DF50">
        <f t="shared" si="23"/>
        <v>307.26</v>
      </c>
      <c r="DG50">
        <f t="shared" si="20"/>
        <v>0</v>
      </c>
      <c r="DH50">
        <f t="shared" si="21"/>
        <v>0</v>
      </c>
      <c r="DI50">
        <f t="shared" si="15"/>
        <v>0</v>
      </c>
      <c r="DJ50">
        <f>DF50</f>
        <v>307.26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ROW(Source!A52)</f>
        <v>52</v>
      </c>
      <c r="B51">
        <v>432547230</v>
      </c>
      <c r="C51">
        <v>432547487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178</v>
      </c>
      <c r="J51" t="s">
        <v>3</v>
      </c>
      <c r="K51" t="s">
        <v>179</v>
      </c>
      <c r="L51">
        <v>1191</v>
      </c>
      <c r="N51">
        <v>1013</v>
      </c>
      <c r="O51" t="s">
        <v>180</v>
      </c>
      <c r="P51" t="s">
        <v>180</v>
      </c>
      <c r="Q51">
        <v>1</v>
      </c>
      <c r="W51">
        <v>0</v>
      </c>
      <c r="X51">
        <v>476480486</v>
      </c>
      <c r="Y51">
        <f t="shared" si="12"/>
        <v>58.16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58.16</v>
      </c>
      <c r="AU51" t="s">
        <v>3</v>
      </c>
      <c r="AV51">
        <v>1</v>
      </c>
      <c r="AW51">
        <v>2</v>
      </c>
      <c r="AX51">
        <v>432547496</v>
      </c>
      <c r="AY51">
        <v>1</v>
      </c>
      <c r="AZ51">
        <v>0</v>
      </c>
      <c r="BA51">
        <v>71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ROUND(AT51*Source!I52*AH51*AL51,2)</f>
        <v>0</v>
      </c>
      <c r="CV51">
        <f>ROUND(Y51*Source!I52,9)</f>
        <v>1.1632</v>
      </c>
      <c r="CW51">
        <v>0</v>
      </c>
      <c r="CX51">
        <f>ROUND(Y51*Source!I52,9)</f>
        <v>1.1632</v>
      </c>
      <c r="CY51">
        <f>AD51</f>
        <v>0</v>
      </c>
      <c r="CZ51">
        <f>AH51</f>
        <v>0</v>
      </c>
      <c r="DA51">
        <f>AL51</f>
        <v>1</v>
      </c>
      <c r="DB51">
        <f t="shared" si="13"/>
        <v>0</v>
      </c>
      <c r="DC51">
        <f t="shared" si="14"/>
        <v>0</v>
      </c>
      <c r="DD51" t="s">
        <v>3</v>
      </c>
      <c r="DE51" t="s">
        <v>3</v>
      </c>
      <c r="DF51">
        <f t="shared" si="23"/>
        <v>0</v>
      </c>
      <c r="DG51">
        <f t="shared" si="20"/>
        <v>0</v>
      </c>
      <c r="DH51">
        <f t="shared" si="21"/>
        <v>0</v>
      </c>
      <c r="DI51">
        <f t="shared" si="1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432547230</v>
      </c>
      <c r="C52">
        <v>432547487</v>
      </c>
      <c r="D52">
        <v>405916060</v>
      </c>
      <c r="E52">
        <v>1</v>
      </c>
      <c r="F52">
        <v>1</v>
      </c>
      <c r="G52">
        <v>1080</v>
      </c>
      <c r="H52">
        <v>2</v>
      </c>
      <c r="I52" t="s">
        <v>222</v>
      </c>
      <c r="J52" t="s">
        <v>223</v>
      </c>
      <c r="K52" t="s">
        <v>224</v>
      </c>
      <c r="L52">
        <v>1368</v>
      </c>
      <c r="N52">
        <v>1011</v>
      </c>
      <c r="O52" t="s">
        <v>184</v>
      </c>
      <c r="P52" t="s">
        <v>184</v>
      </c>
      <c r="Q52">
        <v>1</v>
      </c>
      <c r="W52">
        <v>0</v>
      </c>
      <c r="X52">
        <v>-891451803</v>
      </c>
      <c r="Y52">
        <f t="shared" si="12"/>
        <v>8.81</v>
      </c>
      <c r="AA52">
        <v>0</v>
      </c>
      <c r="AB52">
        <v>341.86</v>
      </c>
      <c r="AC52">
        <v>186.39</v>
      </c>
      <c r="AD52">
        <v>0</v>
      </c>
      <c r="AE52">
        <v>0</v>
      </c>
      <c r="AF52">
        <v>36.08</v>
      </c>
      <c r="AG52">
        <v>3.1</v>
      </c>
      <c r="AH52">
        <v>0</v>
      </c>
      <c r="AI52">
        <v>1</v>
      </c>
      <c r="AJ52">
        <v>8.8800000000000008</v>
      </c>
      <c r="AK52">
        <v>56.35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8.81</v>
      </c>
      <c r="AU52" t="s">
        <v>3</v>
      </c>
      <c r="AV52">
        <v>0</v>
      </c>
      <c r="AW52">
        <v>2</v>
      </c>
      <c r="AX52">
        <v>432547497</v>
      </c>
      <c r="AY52">
        <v>1</v>
      </c>
      <c r="AZ52">
        <v>0</v>
      </c>
      <c r="BA52">
        <v>72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ROUND(Y52*Source!I52*DO52,9)</f>
        <v>0.54622000000000004</v>
      </c>
      <c r="CX52">
        <f>ROUND(Y52*Source!I52,9)</f>
        <v>0.1762</v>
      </c>
      <c r="CY52">
        <f>AB52</f>
        <v>341.86</v>
      </c>
      <c r="CZ52">
        <f>AF52</f>
        <v>36.08</v>
      </c>
      <c r="DA52">
        <f>AJ52</f>
        <v>8.8800000000000008</v>
      </c>
      <c r="DB52">
        <f t="shared" si="13"/>
        <v>317.86</v>
      </c>
      <c r="DC52">
        <f t="shared" si="14"/>
        <v>27.31</v>
      </c>
      <c r="DD52" t="s">
        <v>3</v>
      </c>
      <c r="DE52" t="s">
        <v>3</v>
      </c>
      <c r="DF52">
        <f t="shared" si="23"/>
        <v>0</v>
      </c>
      <c r="DG52">
        <f>ROUND(ROUND(AF52*AJ52,2)*CX52,2)</f>
        <v>56.45</v>
      </c>
      <c r="DH52">
        <f>ROUND(ROUND(AG52*AK52,2)*CX52,2)</f>
        <v>30.78</v>
      </c>
      <c r="DI52">
        <f t="shared" si="15"/>
        <v>0</v>
      </c>
      <c r="DJ52">
        <f>DG52</f>
        <v>56.45</v>
      </c>
      <c r="DK52">
        <v>0</v>
      </c>
      <c r="DL52" t="s">
        <v>185</v>
      </c>
      <c r="DM52">
        <v>0</v>
      </c>
      <c r="DN52" t="s">
        <v>180</v>
      </c>
      <c r="DO52">
        <v>3.1</v>
      </c>
    </row>
    <row r="53" spans="1:119" x14ac:dyDescent="0.2">
      <c r="A53">
        <f>ROW(Source!A52)</f>
        <v>52</v>
      </c>
      <c r="B53">
        <v>432547230</v>
      </c>
      <c r="C53">
        <v>432547487</v>
      </c>
      <c r="D53">
        <v>405916219</v>
      </c>
      <c r="E53">
        <v>1</v>
      </c>
      <c r="F53">
        <v>1</v>
      </c>
      <c r="G53">
        <v>1080</v>
      </c>
      <c r="H53">
        <v>2</v>
      </c>
      <c r="I53" t="s">
        <v>189</v>
      </c>
      <c r="J53" t="s">
        <v>190</v>
      </c>
      <c r="K53" t="s">
        <v>191</v>
      </c>
      <c r="L53">
        <v>1368</v>
      </c>
      <c r="N53">
        <v>1011</v>
      </c>
      <c r="O53" t="s">
        <v>184</v>
      </c>
      <c r="P53" t="s">
        <v>184</v>
      </c>
      <c r="Q53">
        <v>1</v>
      </c>
      <c r="W53">
        <v>0</v>
      </c>
      <c r="X53">
        <v>-1985943078</v>
      </c>
      <c r="Y53">
        <f t="shared" si="12"/>
        <v>0.11</v>
      </c>
      <c r="AA53">
        <v>0</v>
      </c>
      <c r="AB53">
        <v>1513.56</v>
      </c>
      <c r="AC53">
        <v>758.78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17.07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0.11</v>
      </c>
      <c r="AU53" t="s">
        <v>3</v>
      </c>
      <c r="AV53">
        <v>0</v>
      </c>
      <c r="AW53">
        <v>2</v>
      </c>
      <c r="AX53">
        <v>432547498</v>
      </c>
      <c r="AY53">
        <v>1</v>
      </c>
      <c r="AZ53">
        <v>0</v>
      </c>
      <c r="BA53">
        <v>73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ROUND(Y53*Source!I52*DO53,9)</f>
        <v>2.7764E-2</v>
      </c>
      <c r="CX53">
        <f>ROUND(Y53*Source!I52,9)</f>
        <v>2.2000000000000001E-3</v>
      </c>
      <c r="CY53">
        <f>AB53</f>
        <v>1513.56</v>
      </c>
      <c r="CZ53">
        <f>AF53</f>
        <v>83.1</v>
      </c>
      <c r="DA53">
        <f>AJ53</f>
        <v>17.07</v>
      </c>
      <c r="DB53">
        <f t="shared" si="13"/>
        <v>9.14</v>
      </c>
      <c r="DC53">
        <f t="shared" si="14"/>
        <v>1.39</v>
      </c>
      <c r="DD53" t="s">
        <v>3</v>
      </c>
      <c r="DE53" t="s">
        <v>3</v>
      </c>
      <c r="DF53">
        <f t="shared" si="23"/>
        <v>0</v>
      </c>
      <c r="DG53">
        <f>ROUND(ROUND(AF53*AJ53,2)*CX53,2)</f>
        <v>3.12</v>
      </c>
      <c r="DH53">
        <f>ROUND(ROUND(AG53*AK53,2)*CX53,2)</f>
        <v>1.56</v>
      </c>
      <c r="DI53">
        <f t="shared" si="15"/>
        <v>0</v>
      </c>
      <c r="DJ53">
        <f>DG53</f>
        <v>3.12</v>
      </c>
      <c r="DK53">
        <v>0</v>
      </c>
      <c r="DL53" t="s">
        <v>185</v>
      </c>
      <c r="DM53">
        <v>0</v>
      </c>
      <c r="DN53" t="s">
        <v>180</v>
      </c>
      <c r="DO53">
        <v>12.62</v>
      </c>
    </row>
    <row r="54" spans="1:119" x14ac:dyDescent="0.2">
      <c r="A54">
        <f>ROW(Source!A52)</f>
        <v>52</v>
      </c>
      <c r="B54">
        <v>432547230</v>
      </c>
      <c r="C54">
        <v>432547487</v>
      </c>
      <c r="D54">
        <v>405885094</v>
      </c>
      <c r="E54">
        <v>1</v>
      </c>
      <c r="F54">
        <v>1</v>
      </c>
      <c r="G54">
        <v>1080</v>
      </c>
      <c r="H54">
        <v>3</v>
      </c>
      <c r="I54" t="s">
        <v>225</v>
      </c>
      <c r="J54" t="s">
        <v>226</v>
      </c>
      <c r="K54" t="s">
        <v>227</v>
      </c>
      <c r="L54">
        <v>1346</v>
      </c>
      <c r="N54">
        <v>1009</v>
      </c>
      <c r="O54" t="s">
        <v>205</v>
      </c>
      <c r="P54" t="s">
        <v>205</v>
      </c>
      <c r="Q54">
        <v>1</v>
      </c>
      <c r="W54">
        <v>0</v>
      </c>
      <c r="X54">
        <v>-1223881738</v>
      </c>
      <c r="Y54">
        <f t="shared" si="12"/>
        <v>0.156</v>
      </c>
      <c r="AA54">
        <v>680.23</v>
      </c>
      <c r="AB54">
        <v>0</v>
      </c>
      <c r="AC54">
        <v>0</v>
      </c>
      <c r="AD54">
        <v>0</v>
      </c>
      <c r="AE54">
        <v>26.88</v>
      </c>
      <c r="AF54">
        <v>0</v>
      </c>
      <c r="AG54">
        <v>0</v>
      </c>
      <c r="AH54">
        <v>0</v>
      </c>
      <c r="AI54">
        <v>23.41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0.156</v>
      </c>
      <c r="AU54" t="s">
        <v>3</v>
      </c>
      <c r="AV54">
        <v>0</v>
      </c>
      <c r="AW54">
        <v>2</v>
      </c>
      <c r="AX54">
        <v>432547499</v>
      </c>
      <c r="AY54">
        <v>1</v>
      </c>
      <c r="AZ54">
        <v>0</v>
      </c>
      <c r="BA54">
        <v>74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ROUND(Y54*Source!I52,9)</f>
        <v>3.1199999999999999E-3</v>
      </c>
      <c r="CY54">
        <f>AA54</f>
        <v>680.23</v>
      </c>
      <c r="CZ54">
        <f>AE54</f>
        <v>26.88</v>
      </c>
      <c r="DA54">
        <f>AI54</f>
        <v>23.41</v>
      </c>
      <c r="DB54">
        <f t="shared" si="13"/>
        <v>4.1900000000000004</v>
      </c>
      <c r="DC54">
        <f t="shared" si="14"/>
        <v>0</v>
      </c>
      <c r="DD54" t="s">
        <v>3</v>
      </c>
      <c r="DE54" t="s">
        <v>3</v>
      </c>
      <c r="DF54">
        <f>ROUND(ROUND(AE54*AI54,2)*CX54,2)</f>
        <v>1.96</v>
      </c>
      <c r="DG54">
        <f>ROUND(ROUND(AF54,2)*CX54,2)</f>
        <v>0</v>
      </c>
      <c r="DH54">
        <f>ROUND(ROUND(AG54,2)*CX54,2)</f>
        <v>0</v>
      </c>
      <c r="DI54">
        <f t="shared" si="15"/>
        <v>0</v>
      </c>
      <c r="DJ54">
        <f>DF54</f>
        <v>1.96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ROW(Source!A52)</f>
        <v>52</v>
      </c>
      <c r="B55">
        <v>432547230</v>
      </c>
      <c r="C55">
        <v>432547487</v>
      </c>
      <c r="D55">
        <v>405885425</v>
      </c>
      <c r="E55">
        <v>1</v>
      </c>
      <c r="F55">
        <v>1</v>
      </c>
      <c r="G55">
        <v>1080</v>
      </c>
      <c r="H55">
        <v>3</v>
      </c>
      <c r="I55" t="s">
        <v>228</v>
      </c>
      <c r="J55" t="s">
        <v>229</v>
      </c>
      <c r="K55" t="s">
        <v>230</v>
      </c>
      <c r="L55">
        <v>1327</v>
      </c>
      <c r="N55">
        <v>1005</v>
      </c>
      <c r="O55" t="s">
        <v>231</v>
      </c>
      <c r="P55" t="s">
        <v>231</v>
      </c>
      <c r="Q55">
        <v>1</v>
      </c>
      <c r="W55">
        <v>0</v>
      </c>
      <c r="X55">
        <v>-1699335589</v>
      </c>
      <c r="Y55">
        <f t="shared" si="12"/>
        <v>1</v>
      </c>
      <c r="AA55">
        <v>385.4</v>
      </c>
      <c r="AB55">
        <v>0</v>
      </c>
      <c r="AC55">
        <v>0</v>
      </c>
      <c r="AD55">
        <v>0</v>
      </c>
      <c r="AE55">
        <v>127.33</v>
      </c>
      <c r="AF55">
        <v>0</v>
      </c>
      <c r="AG55">
        <v>0</v>
      </c>
      <c r="AH55">
        <v>0</v>
      </c>
      <c r="AI55">
        <v>2.8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2</v>
      </c>
      <c r="AX55">
        <v>432547500</v>
      </c>
      <c r="AY55">
        <v>1</v>
      </c>
      <c r="AZ55">
        <v>0</v>
      </c>
      <c r="BA55">
        <v>75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ROUND(Y55*Source!I52,9)</f>
        <v>0.02</v>
      </c>
      <c r="CY55">
        <f>AA55</f>
        <v>385.4</v>
      </c>
      <c r="CZ55">
        <f>AE55</f>
        <v>127.33</v>
      </c>
      <c r="DA55">
        <f>AI55</f>
        <v>2.8</v>
      </c>
      <c r="DB55">
        <f t="shared" si="13"/>
        <v>127.33</v>
      </c>
      <c r="DC55">
        <f t="shared" si="14"/>
        <v>0</v>
      </c>
      <c r="DD55" t="s">
        <v>3</v>
      </c>
      <c r="DE55" t="s">
        <v>3</v>
      </c>
      <c r="DF55">
        <f>ROUND(ROUND(AE55*AI55,2)*CX55,2)</f>
        <v>7.13</v>
      </c>
      <c r="DG55">
        <f>ROUND(ROUND(AF55,2)*CX55,2)</f>
        <v>0</v>
      </c>
      <c r="DH55">
        <f>ROUND(ROUND(AG55,2)*CX55,2)</f>
        <v>0</v>
      </c>
      <c r="DI55">
        <f t="shared" si="15"/>
        <v>0</v>
      </c>
      <c r="DJ55">
        <f>DF55</f>
        <v>7.13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432547230</v>
      </c>
      <c r="C56">
        <v>432547487</v>
      </c>
      <c r="D56">
        <v>405886273</v>
      </c>
      <c r="E56">
        <v>1</v>
      </c>
      <c r="F56">
        <v>1</v>
      </c>
      <c r="G56">
        <v>1080</v>
      </c>
      <c r="H56">
        <v>3</v>
      </c>
      <c r="I56" t="s">
        <v>232</v>
      </c>
      <c r="J56" t="s">
        <v>233</v>
      </c>
      <c r="K56" t="s">
        <v>234</v>
      </c>
      <c r="L56">
        <v>1346</v>
      </c>
      <c r="N56">
        <v>1009</v>
      </c>
      <c r="O56" t="s">
        <v>205</v>
      </c>
      <c r="P56" t="s">
        <v>205</v>
      </c>
      <c r="Q56">
        <v>1</v>
      </c>
      <c r="W56">
        <v>0</v>
      </c>
      <c r="X56">
        <v>88431533</v>
      </c>
      <c r="Y56">
        <f t="shared" si="12"/>
        <v>30.79</v>
      </c>
      <c r="AA56">
        <v>68.099999999999994</v>
      </c>
      <c r="AB56">
        <v>0</v>
      </c>
      <c r="AC56">
        <v>0</v>
      </c>
      <c r="AD56">
        <v>0</v>
      </c>
      <c r="AE56">
        <v>6.25</v>
      </c>
      <c r="AF56">
        <v>0</v>
      </c>
      <c r="AG56">
        <v>0</v>
      </c>
      <c r="AH56">
        <v>0</v>
      </c>
      <c r="AI56">
        <v>10.08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30.79</v>
      </c>
      <c r="AU56" t="s">
        <v>3</v>
      </c>
      <c r="AV56">
        <v>0</v>
      </c>
      <c r="AW56">
        <v>2</v>
      </c>
      <c r="AX56">
        <v>432547501</v>
      </c>
      <c r="AY56">
        <v>1</v>
      </c>
      <c r="AZ56">
        <v>0</v>
      </c>
      <c r="BA56">
        <v>76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ROUND(Y56*Source!I52,9)</f>
        <v>0.61580000000000001</v>
      </c>
      <c r="CY56">
        <f>AA56</f>
        <v>68.099999999999994</v>
      </c>
      <c r="CZ56">
        <f>AE56</f>
        <v>6.25</v>
      </c>
      <c r="DA56">
        <f>AI56</f>
        <v>10.08</v>
      </c>
      <c r="DB56">
        <f t="shared" si="13"/>
        <v>192.44</v>
      </c>
      <c r="DC56">
        <f t="shared" si="14"/>
        <v>0</v>
      </c>
      <c r="DD56" t="s">
        <v>3</v>
      </c>
      <c r="DE56" t="s">
        <v>3</v>
      </c>
      <c r="DF56">
        <f>ROUND(ROUND(AE56*AI56,2)*CX56,2)</f>
        <v>38.799999999999997</v>
      </c>
      <c r="DG56">
        <f>ROUND(ROUND(AF56,2)*CX56,2)</f>
        <v>0</v>
      </c>
      <c r="DH56">
        <f>ROUND(ROUND(AG56,2)*CX56,2)</f>
        <v>0</v>
      </c>
      <c r="DI56">
        <f t="shared" si="15"/>
        <v>0</v>
      </c>
      <c r="DJ56">
        <f>DF56</f>
        <v>38.799999999999997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432547230</v>
      </c>
      <c r="C57">
        <v>432547487</v>
      </c>
      <c r="D57">
        <v>405887265</v>
      </c>
      <c r="E57">
        <v>1</v>
      </c>
      <c r="F57">
        <v>1</v>
      </c>
      <c r="G57">
        <v>1080</v>
      </c>
      <c r="H57">
        <v>3</v>
      </c>
      <c r="I57" t="s">
        <v>235</v>
      </c>
      <c r="J57" t="s">
        <v>236</v>
      </c>
      <c r="K57" t="s">
        <v>237</v>
      </c>
      <c r="L57">
        <v>235684255</v>
      </c>
      <c r="N57">
        <v>1010</v>
      </c>
      <c r="O57" t="s">
        <v>238</v>
      </c>
      <c r="P57" t="s">
        <v>238</v>
      </c>
      <c r="Q57">
        <v>1</v>
      </c>
      <c r="W57">
        <v>0</v>
      </c>
      <c r="X57">
        <v>1683199269</v>
      </c>
      <c r="Y57">
        <f t="shared" si="12"/>
        <v>2</v>
      </c>
      <c r="AA57">
        <v>1.06</v>
      </c>
      <c r="AB57">
        <v>0</v>
      </c>
      <c r="AC57">
        <v>0</v>
      </c>
      <c r="AD57">
        <v>0</v>
      </c>
      <c r="AE57">
        <v>0.16</v>
      </c>
      <c r="AF57">
        <v>0</v>
      </c>
      <c r="AG57">
        <v>0</v>
      </c>
      <c r="AH57">
        <v>0</v>
      </c>
      <c r="AI57">
        <v>6.13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</v>
      </c>
      <c r="AU57" t="s">
        <v>3</v>
      </c>
      <c r="AV57">
        <v>0</v>
      </c>
      <c r="AW57">
        <v>2</v>
      </c>
      <c r="AX57">
        <v>432547502</v>
      </c>
      <c r="AY57">
        <v>1</v>
      </c>
      <c r="AZ57">
        <v>0</v>
      </c>
      <c r="BA57">
        <v>77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ROUND(Y57*Source!I52,9)</f>
        <v>0.04</v>
      </c>
      <c r="CY57">
        <f>AA57</f>
        <v>1.06</v>
      </c>
      <c r="CZ57">
        <f>AE57</f>
        <v>0.16</v>
      </c>
      <c r="DA57">
        <f>AI57</f>
        <v>6.13</v>
      </c>
      <c r="DB57">
        <f t="shared" si="13"/>
        <v>0.32</v>
      </c>
      <c r="DC57">
        <f t="shared" si="14"/>
        <v>0</v>
      </c>
      <c r="DD57" t="s">
        <v>3</v>
      </c>
      <c r="DE57" t="s">
        <v>3</v>
      </c>
      <c r="DF57">
        <f>ROUND(ROUND(AE57*AI57,2)*CX57,2)</f>
        <v>0.04</v>
      </c>
      <c r="DG57">
        <f>ROUND(ROUND(AF57,2)*CX57,2)</f>
        <v>0</v>
      </c>
      <c r="DH57">
        <f>ROUND(ROUND(AG57,2)*CX57,2)</f>
        <v>0</v>
      </c>
      <c r="DI57">
        <f t="shared" si="15"/>
        <v>0</v>
      </c>
      <c r="DJ57">
        <f>DF57</f>
        <v>0.04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ROW(Source!A52)</f>
        <v>52</v>
      </c>
      <c r="B58">
        <v>432547230</v>
      </c>
      <c r="C58">
        <v>432547487</v>
      </c>
      <c r="D58">
        <v>405908180</v>
      </c>
      <c r="E58">
        <v>1</v>
      </c>
      <c r="F58">
        <v>1</v>
      </c>
      <c r="G58">
        <v>1080</v>
      </c>
      <c r="H58">
        <v>3</v>
      </c>
      <c r="I58" t="s">
        <v>78</v>
      </c>
      <c r="J58" t="s">
        <v>81</v>
      </c>
      <c r="K58" t="s">
        <v>79</v>
      </c>
      <c r="L58">
        <v>1391</v>
      </c>
      <c r="N58">
        <v>1013</v>
      </c>
      <c r="O58" t="s">
        <v>80</v>
      </c>
      <c r="P58" t="s">
        <v>80</v>
      </c>
      <c r="Q58">
        <v>1</v>
      </c>
      <c r="W58">
        <v>0</v>
      </c>
      <c r="X58">
        <v>502311048</v>
      </c>
      <c r="Y58">
        <f t="shared" si="12"/>
        <v>100</v>
      </c>
      <c r="AA58">
        <v>360.38</v>
      </c>
      <c r="AB58">
        <v>0</v>
      </c>
      <c r="AC58">
        <v>0</v>
      </c>
      <c r="AD58">
        <v>0</v>
      </c>
      <c r="AE58">
        <v>153.63</v>
      </c>
      <c r="AF58">
        <v>0</v>
      </c>
      <c r="AG58">
        <v>0</v>
      </c>
      <c r="AH58">
        <v>0</v>
      </c>
      <c r="AI58">
        <v>2.17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100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ROUND(Y58*Source!I52,9)</f>
        <v>2</v>
      </c>
      <c r="CY58">
        <f>AA58</f>
        <v>360.38</v>
      </c>
      <c r="CZ58">
        <f>AE58</f>
        <v>153.63</v>
      </c>
      <c r="DA58">
        <f>AI58</f>
        <v>2.17</v>
      </c>
      <c r="DB58">
        <f t="shared" si="13"/>
        <v>15363</v>
      </c>
      <c r="DC58">
        <f t="shared" si="14"/>
        <v>0</v>
      </c>
      <c r="DD58" t="s">
        <v>3</v>
      </c>
      <c r="DE58" t="s">
        <v>3</v>
      </c>
      <c r="DF58">
        <f>ROUND(ROUND(AE58*AI58,2)*CX58,2)</f>
        <v>666.76</v>
      </c>
      <c r="DG58">
        <f>ROUND(ROUND(AF58,2)*CX58,2)</f>
        <v>0</v>
      </c>
      <c r="DH58">
        <f>ROUND(ROUND(AG58,2)*CX58,2)</f>
        <v>0</v>
      </c>
      <c r="DI58">
        <f t="shared" si="15"/>
        <v>0</v>
      </c>
      <c r="DJ58">
        <f>DF58</f>
        <v>666.76</v>
      </c>
      <c r="DK58">
        <v>0</v>
      </c>
      <c r="DL58" t="s">
        <v>3</v>
      </c>
      <c r="DM58">
        <v>0</v>
      </c>
      <c r="DN58" t="s">
        <v>3</v>
      </c>
      <c r="DO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432547412</v>
      </c>
      <c r="C1">
        <v>432547411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178</v>
      </c>
      <c r="J1" t="s">
        <v>3</v>
      </c>
      <c r="K1" t="s">
        <v>179</v>
      </c>
      <c r="L1">
        <v>1191</v>
      </c>
      <c r="N1">
        <v>1013</v>
      </c>
      <c r="O1" t="s">
        <v>180</v>
      </c>
      <c r="P1" t="s">
        <v>180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432547412</v>
      </c>
      <c r="C2">
        <v>432547411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178</v>
      </c>
      <c r="J2" t="s">
        <v>3</v>
      </c>
      <c r="K2" t="s">
        <v>179</v>
      </c>
      <c r="L2">
        <v>1191</v>
      </c>
      <c r="N2">
        <v>1013</v>
      </c>
      <c r="O2" t="s">
        <v>180</v>
      </c>
      <c r="P2" t="s">
        <v>180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432547416</v>
      </c>
      <c r="C3">
        <v>432547413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178</v>
      </c>
      <c r="J3" t="s">
        <v>3</v>
      </c>
      <c r="K3" t="s">
        <v>179</v>
      </c>
      <c r="L3">
        <v>1191</v>
      </c>
      <c r="N3">
        <v>1013</v>
      </c>
      <c r="O3" t="s">
        <v>180</v>
      </c>
      <c r="P3" t="s">
        <v>180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432547414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432547417</v>
      </c>
      <c r="C4">
        <v>432547413</v>
      </c>
      <c r="D4">
        <v>405915379</v>
      </c>
      <c r="E4">
        <v>1</v>
      </c>
      <c r="F4">
        <v>1</v>
      </c>
      <c r="G4">
        <v>1080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184</v>
      </c>
      <c r="P4" t="s">
        <v>184</v>
      </c>
      <c r="Q4">
        <v>1</v>
      </c>
      <c r="X4">
        <v>3.12</v>
      </c>
      <c r="Y4">
        <v>0</v>
      </c>
      <c r="Z4">
        <v>189.64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3.12</v>
      </c>
      <c r="AH4">
        <v>2</v>
      </c>
      <c r="AI4">
        <v>432547415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432547416</v>
      </c>
      <c r="C5">
        <v>432547413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178</v>
      </c>
      <c r="J5" t="s">
        <v>3</v>
      </c>
      <c r="K5" t="s">
        <v>179</v>
      </c>
      <c r="L5">
        <v>1191</v>
      </c>
      <c r="N5">
        <v>1013</v>
      </c>
      <c r="O5" t="s">
        <v>180</v>
      </c>
      <c r="P5" t="s">
        <v>180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432547414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432547417</v>
      </c>
      <c r="C6">
        <v>432547413</v>
      </c>
      <c r="D6">
        <v>405915379</v>
      </c>
      <c r="E6">
        <v>1</v>
      </c>
      <c r="F6">
        <v>1</v>
      </c>
      <c r="G6">
        <v>1080</v>
      </c>
      <c r="H6">
        <v>2</v>
      </c>
      <c r="I6" t="s">
        <v>181</v>
      </c>
      <c r="J6" t="s">
        <v>182</v>
      </c>
      <c r="K6" t="s">
        <v>183</v>
      </c>
      <c r="L6">
        <v>1368</v>
      </c>
      <c r="N6">
        <v>1011</v>
      </c>
      <c r="O6" t="s">
        <v>184</v>
      </c>
      <c r="P6" t="s">
        <v>184</v>
      </c>
      <c r="Q6">
        <v>1</v>
      </c>
      <c r="X6">
        <v>3.12</v>
      </c>
      <c r="Y6">
        <v>0</v>
      </c>
      <c r="Z6">
        <v>189.64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3.12</v>
      </c>
      <c r="AH6">
        <v>2</v>
      </c>
      <c r="AI6">
        <v>432547415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432547422</v>
      </c>
      <c r="C7">
        <v>432547418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178</v>
      </c>
      <c r="J7" t="s">
        <v>3</v>
      </c>
      <c r="K7" t="s">
        <v>179</v>
      </c>
      <c r="L7">
        <v>1191</v>
      </c>
      <c r="N7">
        <v>1013</v>
      </c>
      <c r="O7" t="s">
        <v>180</v>
      </c>
      <c r="P7" t="s">
        <v>180</v>
      </c>
      <c r="Q7">
        <v>1</v>
      </c>
      <c r="X7">
        <v>0.56999999999999995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0.56999999999999995</v>
      </c>
      <c r="AH7">
        <v>2</v>
      </c>
      <c r="AI7">
        <v>432547419</v>
      </c>
      <c r="AJ7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432547423</v>
      </c>
      <c r="C8">
        <v>432547418</v>
      </c>
      <c r="D8">
        <v>405915379</v>
      </c>
      <c r="E8">
        <v>1</v>
      </c>
      <c r="F8">
        <v>1</v>
      </c>
      <c r="G8">
        <v>1080</v>
      </c>
      <c r="H8">
        <v>2</v>
      </c>
      <c r="I8" t="s">
        <v>181</v>
      </c>
      <c r="J8" t="s">
        <v>182</v>
      </c>
      <c r="K8" t="s">
        <v>183</v>
      </c>
      <c r="L8">
        <v>1368</v>
      </c>
      <c r="N8">
        <v>1011</v>
      </c>
      <c r="O8" t="s">
        <v>184</v>
      </c>
      <c r="P8" t="s">
        <v>184</v>
      </c>
      <c r="Q8">
        <v>1</v>
      </c>
      <c r="X8">
        <v>3.58</v>
      </c>
      <c r="Y8">
        <v>0</v>
      </c>
      <c r="Z8">
        <v>189.64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3.58</v>
      </c>
      <c r="AH8">
        <v>2</v>
      </c>
      <c r="AI8">
        <v>432547420</v>
      </c>
      <c r="AJ8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432547424</v>
      </c>
      <c r="C9">
        <v>432547418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186</v>
      </c>
      <c r="J9" t="s">
        <v>187</v>
      </c>
      <c r="K9" t="s">
        <v>188</v>
      </c>
      <c r="L9">
        <v>1368</v>
      </c>
      <c r="N9">
        <v>1011</v>
      </c>
      <c r="O9" t="s">
        <v>184</v>
      </c>
      <c r="P9" t="s">
        <v>184</v>
      </c>
      <c r="Q9">
        <v>1</v>
      </c>
      <c r="X9">
        <v>0.17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0.17</v>
      </c>
      <c r="AH9">
        <v>2</v>
      </c>
      <c r="AI9">
        <v>432547421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432547422</v>
      </c>
      <c r="C10">
        <v>432547418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178</v>
      </c>
      <c r="J10" t="s">
        <v>3</v>
      </c>
      <c r="K10" t="s">
        <v>179</v>
      </c>
      <c r="L10">
        <v>1191</v>
      </c>
      <c r="N10">
        <v>1013</v>
      </c>
      <c r="O10" t="s">
        <v>180</v>
      </c>
      <c r="P10" t="s">
        <v>180</v>
      </c>
      <c r="Q10">
        <v>1</v>
      </c>
      <c r="X10">
        <v>0.56999999999999995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0.56999999999999995</v>
      </c>
      <c r="AH10">
        <v>2</v>
      </c>
      <c r="AI10">
        <v>432547419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432547423</v>
      </c>
      <c r="C11">
        <v>432547418</v>
      </c>
      <c r="D11">
        <v>405915379</v>
      </c>
      <c r="E11">
        <v>1</v>
      </c>
      <c r="F11">
        <v>1</v>
      </c>
      <c r="G11">
        <v>1080</v>
      </c>
      <c r="H11">
        <v>2</v>
      </c>
      <c r="I11" t="s">
        <v>181</v>
      </c>
      <c r="J11" t="s">
        <v>182</v>
      </c>
      <c r="K11" t="s">
        <v>183</v>
      </c>
      <c r="L11">
        <v>1368</v>
      </c>
      <c r="N11">
        <v>1011</v>
      </c>
      <c r="O11" t="s">
        <v>184</v>
      </c>
      <c r="P11" t="s">
        <v>184</v>
      </c>
      <c r="Q11">
        <v>1</v>
      </c>
      <c r="X11">
        <v>3.58</v>
      </c>
      <c r="Y11">
        <v>0</v>
      </c>
      <c r="Z11">
        <v>189.64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3.58</v>
      </c>
      <c r="AH11">
        <v>2</v>
      </c>
      <c r="AI11">
        <v>432547420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432547424</v>
      </c>
      <c r="C12">
        <v>432547418</v>
      </c>
      <c r="D12">
        <v>405915399</v>
      </c>
      <c r="E12">
        <v>1</v>
      </c>
      <c r="F12">
        <v>1</v>
      </c>
      <c r="G12">
        <v>1080</v>
      </c>
      <c r="H12">
        <v>2</v>
      </c>
      <c r="I12" t="s">
        <v>186</v>
      </c>
      <c r="J12" t="s">
        <v>187</v>
      </c>
      <c r="K12" t="s">
        <v>188</v>
      </c>
      <c r="L12">
        <v>1368</v>
      </c>
      <c r="N12">
        <v>1011</v>
      </c>
      <c r="O12" t="s">
        <v>184</v>
      </c>
      <c r="P12" t="s">
        <v>184</v>
      </c>
      <c r="Q12">
        <v>1</v>
      </c>
      <c r="X12">
        <v>0.17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0.17</v>
      </c>
      <c r="AH12">
        <v>2</v>
      </c>
      <c r="AI12">
        <v>432547421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432547427</v>
      </c>
      <c r="C13">
        <v>432547425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178</v>
      </c>
      <c r="J13" t="s">
        <v>3</v>
      </c>
      <c r="K13" t="s">
        <v>179</v>
      </c>
      <c r="L13">
        <v>1191</v>
      </c>
      <c r="N13">
        <v>1013</v>
      </c>
      <c r="O13" t="s">
        <v>180</v>
      </c>
      <c r="P13" t="s">
        <v>180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432547426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432547427</v>
      </c>
      <c r="C14">
        <v>432547425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178</v>
      </c>
      <c r="J14" t="s">
        <v>3</v>
      </c>
      <c r="K14" t="s">
        <v>179</v>
      </c>
      <c r="L14">
        <v>1191</v>
      </c>
      <c r="N14">
        <v>1013</v>
      </c>
      <c r="O14" t="s">
        <v>180</v>
      </c>
      <c r="P14" t="s">
        <v>180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432547426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432547430</v>
      </c>
      <c r="C15">
        <v>432547428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186</v>
      </c>
      <c r="J15" t="s">
        <v>187</v>
      </c>
      <c r="K15" t="s">
        <v>188</v>
      </c>
      <c r="L15">
        <v>1368</v>
      </c>
      <c r="N15">
        <v>1011</v>
      </c>
      <c r="O15" t="s">
        <v>184</v>
      </c>
      <c r="P15" t="s">
        <v>184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432547429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432547430</v>
      </c>
      <c r="C16">
        <v>432547428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186</v>
      </c>
      <c r="J16" t="s">
        <v>187</v>
      </c>
      <c r="K16" t="s">
        <v>188</v>
      </c>
      <c r="L16">
        <v>1368</v>
      </c>
      <c r="N16">
        <v>1011</v>
      </c>
      <c r="O16" t="s">
        <v>184</v>
      </c>
      <c r="P16" t="s">
        <v>184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432547429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432547433</v>
      </c>
      <c r="C17">
        <v>432547431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178</v>
      </c>
      <c r="J17" t="s">
        <v>3</v>
      </c>
      <c r="K17" t="s">
        <v>179</v>
      </c>
      <c r="L17">
        <v>1191</v>
      </c>
      <c r="N17">
        <v>1013</v>
      </c>
      <c r="O17" t="s">
        <v>180</v>
      </c>
      <c r="P17" t="s">
        <v>180</v>
      </c>
      <c r="Q17">
        <v>1</v>
      </c>
      <c r="X17">
        <v>147.85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147.85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432547434</v>
      </c>
      <c r="C18">
        <v>432547431</v>
      </c>
      <c r="D18">
        <v>405916239</v>
      </c>
      <c r="E18">
        <v>1</v>
      </c>
      <c r="F18">
        <v>1</v>
      </c>
      <c r="G18">
        <v>1080</v>
      </c>
      <c r="H18">
        <v>2</v>
      </c>
      <c r="I18" t="s">
        <v>239</v>
      </c>
      <c r="J18" t="s">
        <v>240</v>
      </c>
      <c r="K18" t="s">
        <v>241</v>
      </c>
      <c r="L18">
        <v>1368</v>
      </c>
      <c r="N18">
        <v>1011</v>
      </c>
      <c r="O18" t="s">
        <v>184</v>
      </c>
      <c r="P18" t="s">
        <v>184</v>
      </c>
      <c r="Q18">
        <v>1</v>
      </c>
      <c r="X18">
        <v>0.73</v>
      </c>
      <c r="Y18">
        <v>0</v>
      </c>
      <c r="Z18">
        <v>15.54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0.73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432547435</v>
      </c>
      <c r="C19">
        <v>432547431</v>
      </c>
      <c r="D19">
        <v>405916241</v>
      </c>
      <c r="E19">
        <v>1</v>
      </c>
      <c r="F19">
        <v>1</v>
      </c>
      <c r="G19">
        <v>1080</v>
      </c>
      <c r="H19">
        <v>2</v>
      </c>
      <c r="I19" t="s">
        <v>242</v>
      </c>
      <c r="J19" t="s">
        <v>243</v>
      </c>
      <c r="K19" t="s">
        <v>244</v>
      </c>
      <c r="L19">
        <v>1368</v>
      </c>
      <c r="N19">
        <v>1011</v>
      </c>
      <c r="O19" t="s">
        <v>184</v>
      </c>
      <c r="P19" t="s">
        <v>184</v>
      </c>
      <c r="Q19">
        <v>1</v>
      </c>
      <c r="X19">
        <v>0.73</v>
      </c>
      <c r="Y19">
        <v>0</v>
      </c>
      <c r="Z19">
        <v>80.95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0.73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432547436</v>
      </c>
      <c r="C20">
        <v>432547431</v>
      </c>
      <c r="D20">
        <v>405915455</v>
      </c>
      <c r="E20">
        <v>1</v>
      </c>
      <c r="F20">
        <v>1</v>
      </c>
      <c r="G20">
        <v>1080</v>
      </c>
      <c r="H20">
        <v>2</v>
      </c>
      <c r="I20" t="s">
        <v>245</v>
      </c>
      <c r="J20" t="s">
        <v>246</v>
      </c>
      <c r="K20" t="s">
        <v>247</v>
      </c>
      <c r="L20">
        <v>1368</v>
      </c>
      <c r="N20">
        <v>1011</v>
      </c>
      <c r="O20" t="s">
        <v>184</v>
      </c>
      <c r="P20" t="s">
        <v>184</v>
      </c>
      <c r="Q20">
        <v>1</v>
      </c>
      <c r="X20">
        <v>1.05</v>
      </c>
      <c r="Y20">
        <v>0</v>
      </c>
      <c r="Z20">
        <v>179.17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1.05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432547437</v>
      </c>
      <c r="C21">
        <v>432547431</v>
      </c>
      <c r="D21">
        <v>405852301</v>
      </c>
      <c r="E21">
        <v>1080</v>
      </c>
      <c r="F21">
        <v>1</v>
      </c>
      <c r="G21">
        <v>1080</v>
      </c>
      <c r="H21">
        <v>3</v>
      </c>
      <c r="I21" t="s">
        <v>248</v>
      </c>
      <c r="J21" t="s">
        <v>3</v>
      </c>
      <c r="K21" t="s">
        <v>249</v>
      </c>
      <c r="L21">
        <v>1301</v>
      </c>
      <c r="N21">
        <v>1003</v>
      </c>
      <c r="O21" t="s">
        <v>53</v>
      </c>
      <c r="P21" t="s">
        <v>53</v>
      </c>
      <c r="Q21">
        <v>1</v>
      </c>
      <c r="X21">
        <v>1025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1025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432547433</v>
      </c>
      <c r="C22">
        <v>432547431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178</v>
      </c>
      <c r="J22" t="s">
        <v>3</v>
      </c>
      <c r="K22" t="s">
        <v>179</v>
      </c>
      <c r="L22">
        <v>1191</v>
      </c>
      <c r="N22">
        <v>1013</v>
      </c>
      <c r="O22" t="s">
        <v>180</v>
      </c>
      <c r="P22" t="s">
        <v>180</v>
      </c>
      <c r="Q22">
        <v>1</v>
      </c>
      <c r="X22">
        <v>147.85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147.85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432547434</v>
      </c>
      <c r="C23">
        <v>432547431</v>
      </c>
      <c r="D23">
        <v>405916239</v>
      </c>
      <c r="E23">
        <v>1</v>
      </c>
      <c r="F23">
        <v>1</v>
      </c>
      <c r="G23">
        <v>1080</v>
      </c>
      <c r="H23">
        <v>2</v>
      </c>
      <c r="I23" t="s">
        <v>239</v>
      </c>
      <c r="J23" t="s">
        <v>240</v>
      </c>
      <c r="K23" t="s">
        <v>241</v>
      </c>
      <c r="L23">
        <v>1368</v>
      </c>
      <c r="N23">
        <v>1011</v>
      </c>
      <c r="O23" t="s">
        <v>184</v>
      </c>
      <c r="P23" t="s">
        <v>184</v>
      </c>
      <c r="Q23">
        <v>1</v>
      </c>
      <c r="X23">
        <v>0.73</v>
      </c>
      <c r="Y23">
        <v>0</v>
      </c>
      <c r="Z23">
        <v>15.54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0.73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432547435</v>
      </c>
      <c r="C24">
        <v>432547431</v>
      </c>
      <c r="D24">
        <v>405916241</v>
      </c>
      <c r="E24">
        <v>1</v>
      </c>
      <c r="F24">
        <v>1</v>
      </c>
      <c r="G24">
        <v>1080</v>
      </c>
      <c r="H24">
        <v>2</v>
      </c>
      <c r="I24" t="s">
        <v>242</v>
      </c>
      <c r="J24" t="s">
        <v>243</v>
      </c>
      <c r="K24" t="s">
        <v>244</v>
      </c>
      <c r="L24">
        <v>1368</v>
      </c>
      <c r="N24">
        <v>1011</v>
      </c>
      <c r="O24" t="s">
        <v>184</v>
      </c>
      <c r="P24" t="s">
        <v>184</v>
      </c>
      <c r="Q24">
        <v>1</v>
      </c>
      <c r="X24">
        <v>0.73</v>
      </c>
      <c r="Y24">
        <v>0</v>
      </c>
      <c r="Z24">
        <v>80.95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0.73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432547436</v>
      </c>
      <c r="C25">
        <v>432547431</v>
      </c>
      <c r="D25">
        <v>405915455</v>
      </c>
      <c r="E25">
        <v>1</v>
      </c>
      <c r="F25">
        <v>1</v>
      </c>
      <c r="G25">
        <v>1080</v>
      </c>
      <c r="H25">
        <v>2</v>
      </c>
      <c r="I25" t="s">
        <v>245</v>
      </c>
      <c r="J25" t="s">
        <v>246</v>
      </c>
      <c r="K25" t="s">
        <v>247</v>
      </c>
      <c r="L25">
        <v>1368</v>
      </c>
      <c r="N25">
        <v>1011</v>
      </c>
      <c r="O25" t="s">
        <v>184</v>
      </c>
      <c r="P25" t="s">
        <v>184</v>
      </c>
      <c r="Q25">
        <v>1</v>
      </c>
      <c r="X25">
        <v>1.05</v>
      </c>
      <c r="Y25">
        <v>0</v>
      </c>
      <c r="Z25">
        <v>179.17</v>
      </c>
      <c r="AA25">
        <v>16.93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432547437</v>
      </c>
      <c r="C26">
        <v>432547431</v>
      </c>
      <c r="D26">
        <v>405852301</v>
      </c>
      <c r="E26">
        <v>1080</v>
      </c>
      <c r="F26">
        <v>1</v>
      </c>
      <c r="G26">
        <v>1080</v>
      </c>
      <c r="H26">
        <v>3</v>
      </c>
      <c r="I26" t="s">
        <v>248</v>
      </c>
      <c r="J26" t="s">
        <v>3</v>
      </c>
      <c r="K26" t="s">
        <v>249</v>
      </c>
      <c r="L26">
        <v>1301</v>
      </c>
      <c r="N26">
        <v>1003</v>
      </c>
      <c r="O26" t="s">
        <v>53</v>
      </c>
      <c r="P26" t="s">
        <v>53</v>
      </c>
      <c r="Q26">
        <v>1</v>
      </c>
      <c r="X26">
        <v>1025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1025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432547441</v>
      </c>
      <c r="C27">
        <v>432547439</v>
      </c>
      <c r="D27">
        <v>405844724</v>
      </c>
      <c r="E27">
        <v>1080</v>
      </c>
      <c r="F27">
        <v>1</v>
      </c>
      <c r="G27">
        <v>1080</v>
      </c>
      <c r="H27">
        <v>1</v>
      </c>
      <c r="I27" t="s">
        <v>178</v>
      </c>
      <c r="J27" t="s">
        <v>3</v>
      </c>
      <c r="K27" t="s">
        <v>179</v>
      </c>
      <c r="L27">
        <v>1191</v>
      </c>
      <c r="N27">
        <v>1013</v>
      </c>
      <c r="O27" t="s">
        <v>180</v>
      </c>
      <c r="P27" t="s">
        <v>180</v>
      </c>
      <c r="Q27">
        <v>1</v>
      </c>
      <c r="X27">
        <v>107.8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107.8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432547442</v>
      </c>
      <c r="C28">
        <v>432547439</v>
      </c>
      <c r="D28">
        <v>405916239</v>
      </c>
      <c r="E28">
        <v>1</v>
      </c>
      <c r="F28">
        <v>1</v>
      </c>
      <c r="G28">
        <v>1080</v>
      </c>
      <c r="H28">
        <v>2</v>
      </c>
      <c r="I28" t="s">
        <v>239</v>
      </c>
      <c r="J28" t="s">
        <v>240</v>
      </c>
      <c r="K28" t="s">
        <v>241</v>
      </c>
      <c r="L28">
        <v>1368</v>
      </c>
      <c r="N28">
        <v>1011</v>
      </c>
      <c r="O28" t="s">
        <v>184</v>
      </c>
      <c r="P28" t="s">
        <v>184</v>
      </c>
      <c r="Q28">
        <v>1</v>
      </c>
      <c r="X28">
        <v>0.72</v>
      </c>
      <c r="Y28">
        <v>0</v>
      </c>
      <c r="Z28">
        <v>15.54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0.72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432547443</v>
      </c>
      <c r="C29">
        <v>432547439</v>
      </c>
      <c r="D29">
        <v>405916241</v>
      </c>
      <c r="E29">
        <v>1</v>
      </c>
      <c r="F29">
        <v>1</v>
      </c>
      <c r="G29">
        <v>1080</v>
      </c>
      <c r="H29">
        <v>2</v>
      </c>
      <c r="I29" t="s">
        <v>242</v>
      </c>
      <c r="J29" t="s">
        <v>243</v>
      </c>
      <c r="K29" t="s">
        <v>244</v>
      </c>
      <c r="L29">
        <v>1368</v>
      </c>
      <c r="N29">
        <v>1011</v>
      </c>
      <c r="O29" t="s">
        <v>184</v>
      </c>
      <c r="P29" t="s">
        <v>184</v>
      </c>
      <c r="Q29">
        <v>1</v>
      </c>
      <c r="X29">
        <v>0.72</v>
      </c>
      <c r="Y29">
        <v>0</v>
      </c>
      <c r="Z29">
        <v>80.95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0.72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432547444</v>
      </c>
      <c r="C30">
        <v>432547439</v>
      </c>
      <c r="D30">
        <v>405915455</v>
      </c>
      <c r="E30">
        <v>1</v>
      </c>
      <c r="F30">
        <v>1</v>
      </c>
      <c r="G30">
        <v>1080</v>
      </c>
      <c r="H30">
        <v>2</v>
      </c>
      <c r="I30" t="s">
        <v>245</v>
      </c>
      <c r="J30" t="s">
        <v>246</v>
      </c>
      <c r="K30" t="s">
        <v>247</v>
      </c>
      <c r="L30">
        <v>1368</v>
      </c>
      <c r="N30">
        <v>1011</v>
      </c>
      <c r="O30" t="s">
        <v>184</v>
      </c>
      <c r="P30" t="s">
        <v>184</v>
      </c>
      <c r="Q30">
        <v>1</v>
      </c>
      <c r="X30">
        <v>1.04</v>
      </c>
      <c r="Y30">
        <v>0</v>
      </c>
      <c r="Z30">
        <v>179.17</v>
      </c>
      <c r="AA30">
        <v>16.93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1.04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432547445</v>
      </c>
      <c r="C31">
        <v>432547439</v>
      </c>
      <c r="D31">
        <v>405852301</v>
      </c>
      <c r="E31">
        <v>1080</v>
      </c>
      <c r="F31">
        <v>1</v>
      </c>
      <c r="G31">
        <v>1080</v>
      </c>
      <c r="H31">
        <v>3</v>
      </c>
      <c r="I31" t="s">
        <v>248</v>
      </c>
      <c r="J31" t="s">
        <v>3</v>
      </c>
      <c r="K31" t="s">
        <v>249</v>
      </c>
      <c r="L31">
        <v>1301</v>
      </c>
      <c r="N31">
        <v>1003</v>
      </c>
      <c r="O31" t="s">
        <v>53</v>
      </c>
      <c r="P31" t="s">
        <v>53</v>
      </c>
      <c r="Q31">
        <v>1</v>
      </c>
      <c r="X31">
        <v>1025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1025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432547441</v>
      </c>
      <c r="C32">
        <v>432547439</v>
      </c>
      <c r="D32">
        <v>405844724</v>
      </c>
      <c r="E32">
        <v>1080</v>
      </c>
      <c r="F32">
        <v>1</v>
      </c>
      <c r="G32">
        <v>1080</v>
      </c>
      <c r="H32">
        <v>1</v>
      </c>
      <c r="I32" t="s">
        <v>178</v>
      </c>
      <c r="J32" t="s">
        <v>3</v>
      </c>
      <c r="K32" t="s">
        <v>179</v>
      </c>
      <c r="L32">
        <v>1191</v>
      </c>
      <c r="N32">
        <v>1013</v>
      </c>
      <c r="O32" t="s">
        <v>180</v>
      </c>
      <c r="P32" t="s">
        <v>180</v>
      </c>
      <c r="Q32">
        <v>1</v>
      </c>
      <c r="X32">
        <v>107.8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107.8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432547442</v>
      </c>
      <c r="C33">
        <v>432547439</v>
      </c>
      <c r="D33">
        <v>405916239</v>
      </c>
      <c r="E33">
        <v>1</v>
      </c>
      <c r="F33">
        <v>1</v>
      </c>
      <c r="G33">
        <v>1080</v>
      </c>
      <c r="H33">
        <v>2</v>
      </c>
      <c r="I33" t="s">
        <v>239</v>
      </c>
      <c r="J33" t="s">
        <v>240</v>
      </c>
      <c r="K33" t="s">
        <v>241</v>
      </c>
      <c r="L33">
        <v>1368</v>
      </c>
      <c r="N33">
        <v>1011</v>
      </c>
      <c r="O33" t="s">
        <v>184</v>
      </c>
      <c r="P33" t="s">
        <v>184</v>
      </c>
      <c r="Q33">
        <v>1</v>
      </c>
      <c r="X33">
        <v>0.72</v>
      </c>
      <c r="Y33">
        <v>0</v>
      </c>
      <c r="Z33">
        <v>15.54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0.72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432547443</v>
      </c>
      <c r="C34">
        <v>432547439</v>
      </c>
      <c r="D34">
        <v>405916241</v>
      </c>
      <c r="E34">
        <v>1</v>
      </c>
      <c r="F34">
        <v>1</v>
      </c>
      <c r="G34">
        <v>1080</v>
      </c>
      <c r="H34">
        <v>2</v>
      </c>
      <c r="I34" t="s">
        <v>242</v>
      </c>
      <c r="J34" t="s">
        <v>243</v>
      </c>
      <c r="K34" t="s">
        <v>244</v>
      </c>
      <c r="L34">
        <v>1368</v>
      </c>
      <c r="N34">
        <v>1011</v>
      </c>
      <c r="O34" t="s">
        <v>184</v>
      </c>
      <c r="P34" t="s">
        <v>184</v>
      </c>
      <c r="Q34">
        <v>1</v>
      </c>
      <c r="X34">
        <v>0.72</v>
      </c>
      <c r="Y34">
        <v>0</v>
      </c>
      <c r="Z34">
        <v>80.95</v>
      </c>
      <c r="AA34">
        <v>14.54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0.72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432547444</v>
      </c>
      <c r="C35">
        <v>432547439</v>
      </c>
      <c r="D35">
        <v>405915455</v>
      </c>
      <c r="E35">
        <v>1</v>
      </c>
      <c r="F35">
        <v>1</v>
      </c>
      <c r="G35">
        <v>1080</v>
      </c>
      <c r="H35">
        <v>2</v>
      </c>
      <c r="I35" t="s">
        <v>245</v>
      </c>
      <c r="J35" t="s">
        <v>246</v>
      </c>
      <c r="K35" t="s">
        <v>247</v>
      </c>
      <c r="L35">
        <v>1368</v>
      </c>
      <c r="N35">
        <v>1011</v>
      </c>
      <c r="O35" t="s">
        <v>184</v>
      </c>
      <c r="P35" t="s">
        <v>184</v>
      </c>
      <c r="Q35">
        <v>1</v>
      </c>
      <c r="X35">
        <v>1.04</v>
      </c>
      <c r="Y35">
        <v>0</v>
      </c>
      <c r="Z35">
        <v>179.17</v>
      </c>
      <c r="AA35">
        <v>16.93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1.04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ROW(Source!A44)</f>
        <v>44</v>
      </c>
      <c r="B36">
        <v>432547445</v>
      </c>
      <c r="C36">
        <v>432547439</v>
      </c>
      <c r="D36">
        <v>405852301</v>
      </c>
      <c r="E36">
        <v>1080</v>
      </c>
      <c r="F36">
        <v>1</v>
      </c>
      <c r="G36">
        <v>1080</v>
      </c>
      <c r="H36">
        <v>3</v>
      </c>
      <c r="I36" t="s">
        <v>248</v>
      </c>
      <c r="J36" t="s">
        <v>3</v>
      </c>
      <c r="K36" t="s">
        <v>249</v>
      </c>
      <c r="L36">
        <v>1301</v>
      </c>
      <c r="N36">
        <v>1003</v>
      </c>
      <c r="O36" t="s">
        <v>53</v>
      </c>
      <c r="P36" t="s">
        <v>53</v>
      </c>
      <c r="Q36">
        <v>1</v>
      </c>
      <c r="X36">
        <v>1025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1025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432547473</v>
      </c>
      <c r="C37">
        <v>432547447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178</v>
      </c>
      <c r="J37" t="s">
        <v>3</v>
      </c>
      <c r="K37" t="s">
        <v>179</v>
      </c>
      <c r="L37">
        <v>1191</v>
      </c>
      <c r="N37">
        <v>1013</v>
      </c>
      <c r="O37" t="s">
        <v>180</v>
      </c>
      <c r="P37" t="s">
        <v>180</v>
      </c>
      <c r="Q37">
        <v>1</v>
      </c>
      <c r="X37">
        <v>15.8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15.8</v>
      </c>
      <c r="AH37">
        <v>2</v>
      </c>
      <c r="AI37">
        <v>432547448</v>
      </c>
      <c r="AJ37">
        <v>19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432547474</v>
      </c>
      <c r="C38">
        <v>432547447</v>
      </c>
      <c r="D38">
        <v>405916219</v>
      </c>
      <c r="E38">
        <v>1</v>
      </c>
      <c r="F38">
        <v>1</v>
      </c>
      <c r="G38">
        <v>1080</v>
      </c>
      <c r="H38">
        <v>2</v>
      </c>
      <c r="I38" t="s">
        <v>189</v>
      </c>
      <c r="J38" t="s">
        <v>190</v>
      </c>
      <c r="K38" t="s">
        <v>191</v>
      </c>
      <c r="L38">
        <v>1368</v>
      </c>
      <c r="N38">
        <v>1011</v>
      </c>
      <c r="O38" t="s">
        <v>184</v>
      </c>
      <c r="P38" t="s">
        <v>184</v>
      </c>
      <c r="Q38">
        <v>1</v>
      </c>
      <c r="X38">
        <v>0.51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0.51</v>
      </c>
      <c r="AH38">
        <v>2</v>
      </c>
      <c r="AI38">
        <v>432547449</v>
      </c>
      <c r="AJ38">
        <v>20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432547475</v>
      </c>
      <c r="C39">
        <v>432547447</v>
      </c>
      <c r="D39">
        <v>405915538</v>
      </c>
      <c r="E39">
        <v>1</v>
      </c>
      <c r="F39">
        <v>1</v>
      </c>
      <c r="G39">
        <v>1080</v>
      </c>
      <c r="H39">
        <v>2</v>
      </c>
      <c r="I39" t="s">
        <v>192</v>
      </c>
      <c r="J39" t="s">
        <v>193</v>
      </c>
      <c r="K39" t="s">
        <v>194</v>
      </c>
      <c r="L39">
        <v>1368</v>
      </c>
      <c r="N39">
        <v>1011</v>
      </c>
      <c r="O39" t="s">
        <v>184</v>
      </c>
      <c r="P39" t="s">
        <v>184</v>
      </c>
      <c r="Q39">
        <v>1</v>
      </c>
      <c r="X39">
        <v>3.41</v>
      </c>
      <c r="Y39">
        <v>0</v>
      </c>
      <c r="Z39">
        <v>2.27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3.41</v>
      </c>
      <c r="AH39">
        <v>2</v>
      </c>
      <c r="AI39">
        <v>432547450</v>
      </c>
      <c r="AJ39">
        <v>21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432547476</v>
      </c>
      <c r="C40">
        <v>432547447</v>
      </c>
      <c r="D40">
        <v>405915548</v>
      </c>
      <c r="E40">
        <v>1</v>
      </c>
      <c r="F40">
        <v>1</v>
      </c>
      <c r="G40">
        <v>1080</v>
      </c>
      <c r="H40">
        <v>2</v>
      </c>
      <c r="I40" t="s">
        <v>195</v>
      </c>
      <c r="J40" t="s">
        <v>196</v>
      </c>
      <c r="K40" t="s">
        <v>197</v>
      </c>
      <c r="L40">
        <v>1368</v>
      </c>
      <c r="N40">
        <v>1011</v>
      </c>
      <c r="O40" t="s">
        <v>184</v>
      </c>
      <c r="P40" t="s">
        <v>184</v>
      </c>
      <c r="Q40">
        <v>1</v>
      </c>
      <c r="X40">
        <v>3.67</v>
      </c>
      <c r="Y40">
        <v>0</v>
      </c>
      <c r="Z40">
        <v>0.73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3.67</v>
      </c>
      <c r="AH40">
        <v>2</v>
      </c>
      <c r="AI40">
        <v>432547451</v>
      </c>
      <c r="AJ40">
        <v>22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432547477</v>
      </c>
      <c r="C41">
        <v>432547447</v>
      </c>
      <c r="D41">
        <v>405884725</v>
      </c>
      <c r="E41">
        <v>1</v>
      </c>
      <c r="F41">
        <v>1</v>
      </c>
      <c r="G41">
        <v>1080</v>
      </c>
      <c r="H41">
        <v>3</v>
      </c>
      <c r="I41" t="s">
        <v>198</v>
      </c>
      <c r="J41" t="s">
        <v>199</v>
      </c>
      <c r="K41" t="s">
        <v>200</v>
      </c>
      <c r="L41">
        <v>1348</v>
      </c>
      <c r="N41">
        <v>1009</v>
      </c>
      <c r="O41" t="s">
        <v>201</v>
      </c>
      <c r="P41" t="s">
        <v>201</v>
      </c>
      <c r="Q41">
        <v>1000</v>
      </c>
      <c r="X41">
        <v>6.0000000000000002E-5</v>
      </c>
      <c r="Y41">
        <v>11233.62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6.0000000000000002E-5</v>
      </c>
      <c r="AH41">
        <v>2</v>
      </c>
      <c r="AI41">
        <v>432547452</v>
      </c>
      <c r="AJ41">
        <v>23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432547478</v>
      </c>
      <c r="C42">
        <v>432547447</v>
      </c>
      <c r="D42">
        <v>405891236</v>
      </c>
      <c r="E42">
        <v>1</v>
      </c>
      <c r="F42">
        <v>1</v>
      </c>
      <c r="G42">
        <v>1080</v>
      </c>
      <c r="H42">
        <v>3</v>
      </c>
      <c r="I42" t="s">
        <v>202</v>
      </c>
      <c r="J42" t="s">
        <v>203</v>
      </c>
      <c r="K42" t="s">
        <v>204</v>
      </c>
      <c r="L42">
        <v>1346</v>
      </c>
      <c r="N42">
        <v>1009</v>
      </c>
      <c r="O42" t="s">
        <v>205</v>
      </c>
      <c r="P42" t="s">
        <v>205</v>
      </c>
      <c r="Q42">
        <v>1</v>
      </c>
      <c r="X42">
        <v>0.8</v>
      </c>
      <c r="Y42">
        <v>25.8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0.8</v>
      </c>
      <c r="AH42">
        <v>2</v>
      </c>
      <c r="AI42">
        <v>432547453</v>
      </c>
      <c r="AJ42">
        <v>24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432547479</v>
      </c>
      <c r="C43">
        <v>432547447</v>
      </c>
      <c r="D43">
        <v>405885004</v>
      </c>
      <c r="E43">
        <v>1</v>
      </c>
      <c r="F43">
        <v>1</v>
      </c>
      <c r="G43">
        <v>1080</v>
      </c>
      <c r="H43">
        <v>3</v>
      </c>
      <c r="I43" t="s">
        <v>206</v>
      </c>
      <c r="J43" t="s">
        <v>207</v>
      </c>
      <c r="K43" t="s">
        <v>208</v>
      </c>
      <c r="L43">
        <v>1348</v>
      </c>
      <c r="N43">
        <v>1009</v>
      </c>
      <c r="O43" t="s">
        <v>201</v>
      </c>
      <c r="P43" t="s">
        <v>201</v>
      </c>
      <c r="Q43">
        <v>1000</v>
      </c>
      <c r="X43">
        <v>5.0000000000000001E-4</v>
      </c>
      <c r="Y43">
        <v>60960.43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5.0000000000000001E-4</v>
      </c>
      <c r="AH43">
        <v>2</v>
      </c>
      <c r="AI43">
        <v>432547454</v>
      </c>
      <c r="AJ43">
        <v>25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432547480</v>
      </c>
      <c r="C44">
        <v>432547447</v>
      </c>
      <c r="D44">
        <v>405885027</v>
      </c>
      <c r="E44">
        <v>1</v>
      </c>
      <c r="F44">
        <v>1</v>
      </c>
      <c r="G44">
        <v>1080</v>
      </c>
      <c r="H44">
        <v>3</v>
      </c>
      <c r="I44" t="s">
        <v>209</v>
      </c>
      <c r="J44" t="s">
        <v>210</v>
      </c>
      <c r="K44" t="s">
        <v>211</v>
      </c>
      <c r="L44">
        <v>1348</v>
      </c>
      <c r="N44">
        <v>1009</v>
      </c>
      <c r="O44" t="s">
        <v>201</v>
      </c>
      <c r="P44" t="s">
        <v>201</v>
      </c>
      <c r="Q44">
        <v>1000</v>
      </c>
      <c r="X44">
        <v>4.0000000000000003E-5</v>
      </c>
      <c r="Y44">
        <v>7973.67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4.0000000000000003E-5</v>
      </c>
      <c r="AH44">
        <v>2</v>
      </c>
      <c r="AI44">
        <v>432547455</v>
      </c>
      <c r="AJ44">
        <v>26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432547481</v>
      </c>
      <c r="C45">
        <v>432547447</v>
      </c>
      <c r="D45">
        <v>405908280</v>
      </c>
      <c r="E45">
        <v>1</v>
      </c>
      <c r="F45">
        <v>1</v>
      </c>
      <c r="G45">
        <v>1080</v>
      </c>
      <c r="H45">
        <v>3</v>
      </c>
      <c r="I45" t="s">
        <v>212</v>
      </c>
      <c r="J45" t="s">
        <v>213</v>
      </c>
      <c r="K45" t="s">
        <v>214</v>
      </c>
      <c r="L45">
        <v>1356</v>
      </c>
      <c r="N45">
        <v>1010</v>
      </c>
      <c r="O45" t="s">
        <v>215</v>
      </c>
      <c r="P45" t="s">
        <v>215</v>
      </c>
      <c r="Q45">
        <v>1000</v>
      </c>
      <c r="X45">
        <v>4.0999999999999999E-4</v>
      </c>
      <c r="Y45">
        <v>226.66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4.0999999999999999E-4</v>
      </c>
      <c r="AH45">
        <v>2</v>
      </c>
      <c r="AI45">
        <v>432547456</v>
      </c>
      <c r="AJ45">
        <v>27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432547482</v>
      </c>
      <c r="C46">
        <v>432547447</v>
      </c>
      <c r="D46">
        <v>405907941</v>
      </c>
      <c r="E46">
        <v>1</v>
      </c>
      <c r="F46">
        <v>1</v>
      </c>
      <c r="G46">
        <v>1080</v>
      </c>
      <c r="H46">
        <v>3</v>
      </c>
      <c r="I46" t="s">
        <v>216</v>
      </c>
      <c r="J46" t="s">
        <v>217</v>
      </c>
      <c r="K46" t="s">
        <v>218</v>
      </c>
      <c r="L46">
        <v>1301</v>
      </c>
      <c r="N46">
        <v>1003</v>
      </c>
      <c r="O46" t="s">
        <v>53</v>
      </c>
      <c r="P46" t="s">
        <v>53</v>
      </c>
      <c r="Q46">
        <v>1</v>
      </c>
      <c r="X46">
        <v>0.96</v>
      </c>
      <c r="Y46">
        <v>0.7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0.96</v>
      </c>
      <c r="AH46">
        <v>2</v>
      </c>
      <c r="AI46">
        <v>432547457</v>
      </c>
      <c r="AJ46">
        <v>28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432547483</v>
      </c>
      <c r="C47">
        <v>432547447</v>
      </c>
      <c r="D47">
        <v>405907943</v>
      </c>
      <c r="E47">
        <v>1</v>
      </c>
      <c r="F47">
        <v>1</v>
      </c>
      <c r="G47">
        <v>1080</v>
      </c>
      <c r="H47">
        <v>3</v>
      </c>
      <c r="I47" t="s">
        <v>219</v>
      </c>
      <c r="J47" t="s">
        <v>220</v>
      </c>
      <c r="K47" t="s">
        <v>221</v>
      </c>
      <c r="L47">
        <v>1356</v>
      </c>
      <c r="N47">
        <v>1010</v>
      </c>
      <c r="O47" t="s">
        <v>215</v>
      </c>
      <c r="P47" t="s">
        <v>215</v>
      </c>
      <c r="Q47">
        <v>1000</v>
      </c>
      <c r="X47">
        <v>8.3199999999999993E-3</v>
      </c>
      <c r="Y47">
        <v>6.44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8.3199999999999993E-3</v>
      </c>
      <c r="AH47">
        <v>2</v>
      </c>
      <c r="AI47">
        <v>432547458</v>
      </c>
      <c r="AJ47">
        <v>29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ROW(Source!A47)</f>
        <v>47</v>
      </c>
      <c r="B48">
        <v>432547484</v>
      </c>
      <c r="C48">
        <v>432547447</v>
      </c>
      <c r="D48">
        <v>405860242</v>
      </c>
      <c r="E48">
        <v>1080</v>
      </c>
      <c r="F48">
        <v>1</v>
      </c>
      <c r="G48">
        <v>1080</v>
      </c>
      <c r="H48">
        <v>3</v>
      </c>
      <c r="I48" t="s">
        <v>250</v>
      </c>
      <c r="J48" t="s">
        <v>3</v>
      </c>
      <c r="K48" t="s">
        <v>251</v>
      </c>
      <c r="L48">
        <v>1303</v>
      </c>
      <c r="N48">
        <v>1003</v>
      </c>
      <c r="O48" t="s">
        <v>252</v>
      </c>
      <c r="P48" t="s">
        <v>252</v>
      </c>
      <c r="Q48">
        <v>1000</v>
      </c>
      <c r="X48">
        <v>0.10199999999999999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0.10199999999999999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ROW(Source!A47)</f>
        <v>47</v>
      </c>
      <c r="B49">
        <v>432547485</v>
      </c>
      <c r="C49">
        <v>432547447</v>
      </c>
      <c r="D49">
        <v>405865204</v>
      </c>
      <c r="E49">
        <v>1080</v>
      </c>
      <c r="F49">
        <v>1</v>
      </c>
      <c r="G49">
        <v>1080</v>
      </c>
      <c r="H49">
        <v>3</v>
      </c>
      <c r="I49" t="s">
        <v>253</v>
      </c>
      <c r="J49" t="s">
        <v>3</v>
      </c>
      <c r="K49" t="s">
        <v>254</v>
      </c>
      <c r="L49">
        <v>235684255</v>
      </c>
      <c r="N49">
        <v>1010</v>
      </c>
      <c r="O49" t="s">
        <v>238</v>
      </c>
      <c r="P49" t="s">
        <v>238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432547473</v>
      </c>
      <c r="C50">
        <v>432547447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178</v>
      </c>
      <c r="J50" t="s">
        <v>3</v>
      </c>
      <c r="K50" t="s">
        <v>179</v>
      </c>
      <c r="L50">
        <v>1191</v>
      </c>
      <c r="N50">
        <v>1013</v>
      </c>
      <c r="O50" t="s">
        <v>180</v>
      </c>
      <c r="P50" t="s">
        <v>180</v>
      </c>
      <c r="Q50">
        <v>1</v>
      </c>
      <c r="X50">
        <v>15.8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15.8</v>
      </c>
      <c r="AH50">
        <v>2</v>
      </c>
      <c r="AI50">
        <v>432547448</v>
      </c>
      <c r="AJ50">
        <v>31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ROW(Source!A48)</f>
        <v>48</v>
      </c>
      <c r="B51">
        <v>432547474</v>
      </c>
      <c r="C51">
        <v>432547447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189</v>
      </c>
      <c r="J51" t="s">
        <v>190</v>
      </c>
      <c r="K51" t="s">
        <v>191</v>
      </c>
      <c r="L51">
        <v>1368</v>
      </c>
      <c r="N51">
        <v>1011</v>
      </c>
      <c r="O51" t="s">
        <v>184</v>
      </c>
      <c r="P51" t="s">
        <v>184</v>
      </c>
      <c r="Q51">
        <v>1</v>
      </c>
      <c r="X51">
        <v>0.51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0.51</v>
      </c>
      <c r="AH51">
        <v>2</v>
      </c>
      <c r="AI51">
        <v>432547449</v>
      </c>
      <c r="AJ51">
        <v>32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ROW(Source!A48)</f>
        <v>48</v>
      </c>
      <c r="B52">
        <v>432547475</v>
      </c>
      <c r="C52">
        <v>432547447</v>
      </c>
      <c r="D52">
        <v>405915538</v>
      </c>
      <c r="E52">
        <v>1</v>
      </c>
      <c r="F52">
        <v>1</v>
      </c>
      <c r="G52">
        <v>1080</v>
      </c>
      <c r="H52">
        <v>2</v>
      </c>
      <c r="I52" t="s">
        <v>192</v>
      </c>
      <c r="J52" t="s">
        <v>193</v>
      </c>
      <c r="K52" t="s">
        <v>194</v>
      </c>
      <c r="L52">
        <v>1368</v>
      </c>
      <c r="N52">
        <v>1011</v>
      </c>
      <c r="O52" t="s">
        <v>184</v>
      </c>
      <c r="P52" t="s">
        <v>184</v>
      </c>
      <c r="Q52">
        <v>1</v>
      </c>
      <c r="X52">
        <v>3.41</v>
      </c>
      <c r="Y52">
        <v>0</v>
      </c>
      <c r="Z52">
        <v>2.27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3.41</v>
      </c>
      <c r="AH52">
        <v>2</v>
      </c>
      <c r="AI52">
        <v>432547450</v>
      </c>
      <c r="AJ52">
        <v>33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432547476</v>
      </c>
      <c r="C53">
        <v>432547447</v>
      </c>
      <c r="D53">
        <v>405915548</v>
      </c>
      <c r="E53">
        <v>1</v>
      </c>
      <c r="F53">
        <v>1</v>
      </c>
      <c r="G53">
        <v>1080</v>
      </c>
      <c r="H53">
        <v>2</v>
      </c>
      <c r="I53" t="s">
        <v>195</v>
      </c>
      <c r="J53" t="s">
        <v>196</v>
      </c>
      <c r="K53" t="s">
        <v>197</v>
      </c>
      <c r="L53">
        <v>1368</v>
      </c>
      <c r="N53">
        <v>1011</v>
      </c>
      <c r="O53" t="s">
        <v>184</v>
      </c>
      <c r="P53" t="s">
        <v>184</v>
      </c>
      <c r="Q53">
        <v>1</v>
      </c>
      <c r="X53">
        <v>3.67</v>
      </c>
      <c r="Y53">
        <v>0</v>
      </c>
      <c r="Z53">
        <v>0.73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3.67</v>
      </c>
      <c r="AH53">
        <v>2</v>
      </c>
      <c r="AI53">
        <v>432547451</v>
      </c>
      <c r="AJ53">
        <v>34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432547477</v>
      </c>
      <c r="C54">
        <v>432547447</v>
      </c>
      <c r="D54">
        <v>405884725</v>
      </c>
      <c r="E54">
        <v>1</v>
      </c>
      <c r="F54">
        <v>1</v>
      </c>
      <c r="G54">
        <v>1080</v>
      </c>
      <c r="H54">
        <v>3</v>
      </c>
      <c r="I54" t="s">
        <v>198</v>
      </c>
      <c r="J54" t="s">
        <v>199</v>
      </c>
      <c r="K54" t="s">
        <v>200</v>
      </c>
      <c r="L54">
        <v>1348</v>
      </c>
      <c r="N54">
        <v>1009</v>
      </c>
      <c r="O54" t="s">
        <v>201</v>
      </c>
      <c r="P54" t="s">
        <v>201</v>
      </c>
      <c r="Q54">
        <v>1000</v>
      </c>
      <c r="X54">
        <v>6.0000000000000002E-5</v>
      </c>
      <c r="Y54">
        <v>11233.62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6.0000000000000002E-5</v>
      </c>
      <c r="AH54">
        <v>2</v>
      </c>
      <c r="AI54">
        <v>432547452</v>
      </c>
      <c r="AJ54">
        <v>35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432547478</v>
      </c>
      <c r="C55">
        <v>432547447</v>
      </c>
      <c r="D55">
        <v>405891236</v>
      </c>
      <c r="E55">
        <v>1</v>
      </c>
      <c r="F55">
        <v>1</v>
      </c>
      <c r="G55">
        <v>1080</v>
      </c>
      <c r="H55">
        <v>3</v>
      </c>
      <c r="I55" t="s">
        <v>202</v>
      </c>
      <c r="J55" t="s">
        <v>203</v>
      </c>
      <c r="K55" t="s">
        <v>204</v>
      </c>
      <c r="L55">
        <v>1346</v>
      </c>
      <c r="N55">
        <v>1009</v>
      </c>
      <c r="O55" t="s">
        <v>205</v>
      </c>
      <c r="P55" t="s">
        <v>205</v>
      </c>
      <c r="Q55">
        <v>1</v>
      </c>
      <c r="X55">
        <v>0.8</v>
      </c>
      <c r="Y55">
        <v>25.8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</v>
      </c>
      <c r="AH55">
        <v>2</v>
      </c>
      <c r="AI55">
        <v>432547453</v>
      </c>
      <c r="AJ55">
        <v>36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432547479</v>
      </c>
      <c r="C56">
        <v>432547447</v>
      </c>
      <c r="D56">
        <v>405885004</v>
      </c>
      <c r="E56">
        <v>1</v>
      </c>
      <c r="F56">
        <v>1</v>
      </c>
      <c r="G56">
        <v>1080</v>
      </c>
      <c r="H56">
        <v>3</v>
      </c>
      <c r="I56" t="s">
        <v>206</v>
      </c>
      <c r="J56" t="s">
        <v>207</v>
      </c>
      <c r="K56" t="s">
        <v>208</v>
      </c>
      <c r="L56">
        <v>1348</v>
      </c>
      <c r="N56">
        <v>1009</v>
      </c>
      <c r="O56" t="s">
        <v>201</v>
      </c>
      <c r="P56" t="s">
        <v>201</v>
      </c>
      <c r="Q56">
        <v>1000</v>
      </c>
      <c r="X56">
        <v>5.0000000000000001E-4</v>
      </c>
      <c r="Y56">
        <v>60960.43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5.0000000000000001E-4</v>
      </c>
      <c r="AH56">
        <v>2</v>
      </c>
      <c r="AI56">
        <v>432547454</v>
      </c>
      <c r="AJ56">
        <v>37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ROW(Source!A48)</f>
        <v>48</v>
      </c>
      <c r="B57">
        <v>432547480</v>
      </c>
      <c r="C57">
        <v>432547447</v>
      </c>
      <c r="D57">
        <v>405885027</v>
      </c>
      <c r="E57">
        <v>1</v>
      </c>
      <c r="F57">
        <v>1</v>
      </c>
      <c r="G57">
        <v>1080</v>
      </c>
      <c r="H57">
        <v>3</v>
      </c>
      <c r="I57" t="s">
        <v>209</v>
      </c>
      <c r="J57" t="s">
        <v>210</v>
      </c>
      <c r="K57" t="s">
        <v>211</v>
      </c>
      <c r="L57">
        <v>1348</v>
      </c>
      <c r="N57">
        <v>1009</v>
      </c>
      <c r="O57" t="s">
        <v>201</v>
      </c>
      <c r="P57" t="s">
        <v>201</v>
      </c>
      <c r="Q57">
        <v>1000</v>
      </c>
      <c r="X57">
        <v>4.0000000000000003E-5</v>
      </c>
      <c r="Y57">
        <v>7973.67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4.0000000000000003E-5</v>
      </c>
      <c r="AH57">
        <v>2</v>
      </c>
      <c r="AI57">
        <v>432547455</v>
      </c>
      <c r="AJ57">
        <v>38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ROW(Source!A48)</f>
        <v>48</v>
      </c>
      <c r="B58">
        <v>432547481</v>
      </c>
      <c r="C58">
        <v>432547447</v>
      </c>
      <c r="D58">
        <v>405908280</v>
      </c>
      <c r="E58">
        <v>1</v>
      </c>
      <c r="F58">
        <v>1</v>
      </c>
      <c r="G58">
        <v>1080</v>
      </c>
      <c r="H58">
        <v>3</v>
      </c>
      <c r="I58" t="s">
        <v>212</v>
      </c>
      <c r="J58" t="s">
        <v>213</v>
      </c>
      <c r="K58" t="s">
        <v>214</v>
      </c>
      <c r="L58">
        <v>1356</v>
      </c>
      <c r="N58">
        <v>1010</v>
      </c>
      <c r="O58" t="s">
        <v>215</v>
      </c>
      <c r="P58" t="s">
        <v>215</v>
      </c>
      <c r="Q58">
        <v>1000</v>
      </c>
      <c r="X58">
        <v>4.0999999999999999E-4</v>
      </c>
      <c r="Y58">
        <v>226.66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4.0999999999999999E-4</v>
      </c>
      <c r="AH58">
        <v>2</v>
      </c>
      <c r="AI58">
        <v>432547456</v>
      </c>
      <c r="AJ58">
        <v>39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ROW(Source!A48)</f>
        <v>48</v>
      </c>
      <c r="B59">
        <v>432547482</v>
      </c>
      <c r="C59">
        <v>432547447</v>
      </c>
      <c r="D59">
        <v>405907941</v>
      </c>
      <c r="E59">
        <v>1</v>
      </c>
      <c r="F59">
        <v>1</v>
      </c>
      <c r="G59">
        <v>1080</v>
      </c>
      <c r="H59">
        <v>3</v>
      </c>
      <c r="I59" t="s">
        <v>216</v>
      </c>
      <c r="J59" t="s">
        <v>217</v>
      </c>
      <c r="K59" t="s">
        <v>218</v>
      </c>
      <c r="L59">
        <v>1301</v>
      </c>
      <c r="N59">
        <v>1003</v>
      </c>
      <c r="O59" t="s">
        <v>53</v>
      </c>
      <c r="P59" t="s">
        <v>53</v>
      </c>
      <c r="Q59">
        <v>1</v>
      </c>
      <c r="X59">
        <v>0.96</v>
      </c>
      <c r="Y59">
        <v>0.7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0.96</v>
      </c>
      <c r="AH59">
        <v>2</v>
      </c>
      <c r="AI59">
        <v>432547457</v>
      </c>
      <c r="AJ59">
        <v>40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ROW(Source!A48)</f>
        <v>48</v>
      </c>
      <c r="B60">
        <v>432547483</v>
      </c>
      <c r="C60">
        <v>432547447</v>
      </c>
      <c r="D60">
        <v>405907943</v>
      </c>
      <c r="E60">
        <v>1</v>
      </c>
      <c r="F60">
        <v>1</v>
      </c>
      <c r="G60">
        <v>1080</v>
      </c>
      <c r="H60">
        <v>3</v>
      </c>
      <c r="I60" t="s">
        <v>219</v>
      </c>
      <c r="J60" t="s">
        <v>220</v>
      </c>
      <c r="K60" t="s">
        <v>221</v>
      </c>
      <c r="L60">
        <v>1356</v>
      </c>
      <c r="N60">
        <v>1010</v>
      </c>
      <c r="O60" t="s">
        <v>215</v>
      </c>
      <c r="P60" t="s">
        <v>215</v>
      </c>
      <c r="Q60">
        <v>1000</v>
      </c>
      <c r="X60">
        <v>8.3199999999999993E-3</v>
      </c>
      <c r="Y60">
        <v>6.44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8.3199999999999993E-3</v>
      </c>
      <c r="AH60">
        <v>2</v>
      </c>
      <c r="AI60">
        <v>432547458</v>
      </c>
      <c r="AJ60">
        <v>41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432547484</v>
      </c>
      <c r="C61">
        <v>432547447</v>
      </c>
      <c r="D61">
        <v>405860242</v>
      </c>
      <c r="E61">
        <v>1080</v>
      </c>
      <c r="F61">
        <v>1</v>
      </c>
      <c r="G61">
        <v>1080</v>
      </c>
      <c r="H61">
        <v>3</v>
      </c>
      <c r="I61" t="s">
        <v>250</v>
      </c>
      <c r="J61" t="s">
        <v>3</v>
      </c>
      <c r="K61" t="s">
        <v>251</v>
      </c>
      <c r="L61">
        <v>1303</v>
      </c>
      <c r="N61">
        <v>1003</v>
      </c>
      <c r="O61" t="s">
        <v>252</v>
      </c>
      <c r="P61" t="s">
        <v>252</v>
      </c>
      <c r="Q61">
        <v>1000</v>
      </c>
      <c r="X61">
        <v>0.10199999999999999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0.10199999999999999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432547485</v>
      </c>
      <c r="C62">
        <v>432547447</v>
      </c>
      <c r="D62">
        <v>405865204</v>
      </c>
      <c r="E62">
        <v>1080</v>
      </c>
      <c r="F62">
        <v>1</v>
      </c>
      <c r="G62">
        <v>1080</v>
      </c>
      <c r="H62">
        <v>3</v>
      </c>
      <c r="I62" t="s">
        <v>253</v>
      </c>
      <c r="J62" t="s">
        <v>3</v>
      </c>
      <c r="K62" t="s">
        <v>254</v>
      </c>
      <c r="L62">
        <v>235684255</v>
      </c>
      <c r="N62">
        <v>1010</v>
      </c>
      <c r="O62" t="s">
        <v>238</v>
      </c>
      <c r="P62" t="s">
        <v>238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ROW(Source!A51)</f>
        <v>51</v>
      </c>
      <c r="B63">
        <v>432547496</v>
      </c>
      <c r="C63">
        <v>432547487</v>
      </c>
      <c r="D63">
        <v>405844724</v>
      </c>
      <c r="E63">
        <v>1080</v>
      </c>
      <c r="F63">
        <v>1</v>
      </c>
      <c r="G63">
        <v>1080</v>
      </c>
      <c r="H63">
        <v>1</v>
      </c>
      <c r="I63" t="s">
        <v>178</v>
      </c>
      <c r="J63" t="s">
        <v>3</v>
      </c>
      <c r="K63" t="s">
        <v>179</v>
      </c>
      <c r="L63">
        <v>1191</v>
      </c>
      <c r="N63">
        <v>1013</v>
      </c>
      <c r="O63" t="s">
        <v>180</v>
      </c>
      <c r="P63" t="s">
        <v>180</v>
      </c>
      <c r="Q63">
        <v>1</v>
      </c>
      <c r="X63">
        <v>58.16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58.16</v>
      </c>
      <c r="AH63">
        <v>2</v>
      </c>
      <c r="AI63">
        <v>432547488</v>
      </c>
      <c r="AJ63">
        <v>43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ROW(Source!A51)</f>
        <v>51</v>
      </c>
      <c r="B64">
        <v>432547497</v>
      </c>
      <c r="C64">
        <v>432547487</v>
      </c>
      <c r="D64">
        <v>405916060</v>
      </c>
      <c r="E64">
        <v>1</v>
      </c>
      <c r="F64">
        <v>1</v>
      </c>
      <c r="G64">
        <v>1080</v>
      </c>
      <c r="H64">
        <v>2</v>
      </c>
      <c r="I64" t="s">
        <v>222</v>
      </c>
      <c r="J64" t="s">
        <v>223</v>
      </c>
      <c r="K64" t="s">
        <v>224</v>
      </c>
      <c r="L64">
        <v>1368</v>
      </c>
      <c r="N64">
        <v>1011</v>
      </c>
      <c r="O64" t="s">
        <v>184</v>
      </c>
      <c r="P64" t="s">
        <v>184</v>
      </c>
      <c r="Q64">
        <v>1</v>
      </c>
      <c r="X64">
        <v>8.81</v>
      </c>
      <c r="Y64">
        <v>0</v>
      </c>
      <c r="Z64">
        <v>36.08</v>
      </c>
      <c r="AA64">
        <v>3.1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8.81</v>
      </c>
      <c r="AH64">
        <v>2</v>
      </c>
      <c r="AI64">
        <v>432547489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ROW(Source!A51)</f>
        <v>51</v>
      </c>
      <c r="B65">
        <v>432547498</v>
      </c>
      <c r="C65">
        <v>432547487</v>
      </c>
      <c r="D65">
        <v>405916219</v>
      </c>
      <c r="E65">
        <v>1</v>
      </c>
      <c r="F65">
        <v>1</v>
      </c>
      <c r="G65">
        <v>1080</v>
      </c>
      <c r="H65">
        <v>2</v>
      </c>
      <c r="I65" t="s">
        <v>189</v>
      </c>
      <c r="J65" t="s">
        <v>190</v>
      </c>
      <c r="K65" t="s">
        <v>191</v>
      </c>
      <c r="L65">
        <v>1368</v>
      </c>
      <c r="N65">
        <v>1011</v>
      </c>
      <c r="O65" t="s">
        <v>184</v>
      </c>
      <c r="P65" t="s">
        <v>184</v>
      </c>
      <c r="Q65">
        <v>1</v>
      </c>
      <c r="X65">
        <v>0.11</v>
      </c>
      <c r="Y65">
        <v>0</v>
      </c>
      <c r="Z65">
        <v>83.1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0.11</v>
      </c>
      <c r="AH65">
        <v>2</v>
      </c>
      <c r="AI65">
        <v>432547490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ROW(Source!A51)</f>
        <v>51</v>
      </c>
      <c r="B66">
        <v>432547499</v>
      </c>
      <c r="C66">
        <v>432547487</v>
      </c>
      <c r="D66">
        <v>405885094</v>
      </c>
      <c r="E66">
        <v>1</v>
      </c>
      <c r="F66">
        <v>1</v>
      </c>
      <c r="G66">
        <v>1080</v>
      </c>
      <c r="H66">
        <v>3</v>
      </c>
      <c r="I66" t="s">
        <v>225</v>
      </c>
      <c r="J66" t="s">
        <v>226</v>
      </c>
      <c r="K66" t="s">
        <v>227</v>
      </c>
      <c r="L66">
        <v>1346</v>
      </c>
      <c r="N66">
        <v>1009</v>
      </c>
      <c r="O66" t="s">
        <v>205</v>
      </c>
      <c r="P66" t="s">
        <v>205</v>
      </c>
      <c r="Q66">
        <v>1</v>
      </c>
      <c r="X66">
        <v>0.156</v>
      </c>
      <c r="Y66">
        <v>26.88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0.156</v>
      </c>
      <c r="AH66">
        <v>2</v>
      </c>
      <c r="AI66">
        <v>432547491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ROW(Source!A51)</f>
        <v>51</v>
      </c>
      <c r="B67">
        <v>432547500</v>
      </c>
      <c r="C67">
        <v>432547487</v>
      </c>
      <c r="D67">
        <v>405885425</v>
      </c>
      <c r="E67">
        <v>1</v>
      </c>
      <c r="F67">
        <v>1</v>
      </c>
      <c r="G67">
        <v>1080</v>
      </c>
      <c r="H67">
        <v>3</v>
      </c>
      <c r="I67" t="s">
        <v>228</v>
      </c>
      <c r="J67" t="s">
        <v>229</v>
      </c>
      <c r="K67" t="s">
        <v>230</v>
      </c>
      <c r="L67">
        <v>1327</v>
      </c>
      <c r="N67">
        <v>1005</v>
      </c>
      <c r="O67" t="s">
        <v>231</v>
      </c>
      <c r="P67" t="s">
        <v>231</v>
      </c>
      <c r="Q67">
        <v>1</v>
      </c>
      <c r="X67">
        <v>1</v>
      </c>
      <c r="Y67">
        <v>127.33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</v>
      </c>
      <c r="AH67">
        <v>2</v>
      </c>
      <c r="AI67">
        <v>432547492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ROW(Source!A51)</f>
        <v>51</v>
      </c>
      <c r="B68">
        <v>432547501</v>
      </c>
      <c r="C68">
        <v>432547487</v>
      </c>
      <c r="D68">
        <v>405886273</v>
      </c>
      <c r="E68">
        <v>1</v>
      </c>
      <c r="F68">
        <v>1</v>
      </c>
      <c r="G68">
        <v>1080</v>
      </c>
      <c r="H68">
        <v>3</v>
      </c>
      <c r="I68" t="s">
        <v>232</v>
      </c>
      <c r="J68" t="s">
        <v>233</v>
      </c>
      <c r="K68" t="s">
        <v>234</v>
      </c>
      <c r="L68">
        <v>1346</v>
      </c>
      <c r="N68">
        <v>1009</v>
      </c>
      <c r="O68" t="s">
        <v>205</v>
      </c>
      <c r="P68" t="s">
        <v>205</v>
      </c>
      <c r="Q68">
        <v>1</v>
      </c>
      <c r="X68">
        <v>30.79</v>
      </c>
      <c r="Y68">
        <v>6.25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30.79</v>
      </c>
      <c r="AH68">
        <v>2</v>
      </c>
      <c r="AI68">
        <v>432547493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ROW(Source!A51)</f>
        <v>51</v>
      </c>
      <c r="B69">
        <v>432547502</v>
      </c>
      <c r="C69">
        <v>432547487</v>
      </c>
      <c r="D69">
        <v>405887265</v>
      </c>
      <c r="E69">
        <v>1</v>
      </c>
      <c r="F69">
        <v>1</v>
      </c>
      <c r="G69">
        <v>1080</v>
      </c>
      <c r="H69">
        <v>3</v>
      </c>
      <c r="I69" t="s">
        <v>235</v>
      </c>
      <c r="J69" t="s">
        <v>236</v>
      </c>
      <c r="K69" t="s">
        <v>237</v>
      </c>
      <c r="L69">
        <v>235684255</v>
      </c>
      <c r="N69">
        <v>1010</v>
      </c>
      <c r="O69" t="s">
        <v>238</v>
      </c>
      <c r="P69" t="s">
        <v>238</v>
      </c>
      <c r="Q69">
        <v>1</v>
      </c>
      <c r="X69">
        <v>2</v>
      </c>
      <c r="Y69">
        <v>0.16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</v>
      </c>
      <c r="AH69">
        <v>2</v>
      </c>
      <c r="AI69">
        <v>432547494</v>
      </c>
      <c r="AJ69">
        <v>49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432547503</v>
      </c>
      <c r="C70">
        <v>432547487</v>
      </c>
      <c r="D70">
        <v>405875642</v>
      </c>
      <c r="E70">
        <v>1080</v>
      </c>
      <c r="F70">
        <v>1</v>
      </c>
      <c r="G70">
        <v>1080</v>
      </c>
      <c r="H70">
        <v>3</v>
      </c>
      <c r="I70" t="s">
        <v>255</v>
      </c>
      <c r="J70" t="s">
        <v>3</v>
      </c>
      <c r="K70" t="s">
        <v>256</v>
      </c>
      <c r="L70">
        <v>1391</v>
      </c>
      <c r="N70">
        <v>1013</v>
      </c>
      <c r="O70" t="s">
        <v>80</v>
      </c>
      <c r="P70" t="s">
        <v>80</v>
      </c>
      <c r="Q70">
        <v>1</v>
      </c>
      <c r="X70">
        <v>100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ROW(Source!A52)</f>
        <v>52</v>
      </c>
      <c r="B71">
        <v>432547496</v>
      </c>
      <c r="C71">
        <v>432547487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178</v>
      </c>
      <c r="J71" t="s">
        <v>3</v>
      </c>
      <c r="K71" t="s">
        <v>179</v>
      </c>
      <c r="L71">
        <v>1191</v>
      </c>
      <c r="N71">
        <v>1013</v>
      </c>
      <c r="O71" t="s">
        <v>180</v>
      </c>
      <c r="P71" t="s">
        <v>180</v>
      </c>
      <c r="Q71">
        <v>1</v>
      </c>
      <c r="X71">
        <v>58.16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58.16</v>
      </c>
      <c r="AH71">
        <v>2</v>
      </c>
      <c r="AI71">
        <v>432547488</v>
      </c>
      <c r="AJ71">
        <v>51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ROW(Source!A52)</f>
        <v>52</v>
      </c>
      <c r="B72">
        <v>432547497</v>
      </c>
      <c r="C72">
        <v>432547487</v>
      </c>
      <c r="D72">
        <v>405916060</v>
      </c>
      <c r="E72">
        <v>1</v>
      </c>
      <c r="F72">
        <v>1</v>
      </c>
      <c r="G72">
        <v>1080</v>
      </c>
      <c r="H72">
        <v>2</v>
      </c>
      <c r="I72" t="s">
        <v>222</v>
      </c>
      <c r="J72" t="s">
        <v>223</v>
      </c>
      <c r="K72" t="s">
        <v>224</v>
      </c>
      <c r="L72">
        <v>1368</v>
      </c>
      <c r="N72">
        <v>1011</v>
      </c>
      <c r="O72" t="s">
        <v>184</v>
      </c>
      <c r="P72" t="s">
        <v>184</v>
      </c>
      <c r="Q72">
        <v>1</v>
      </c>
      <c r="X72">
        <v>8.81</v>
      </c>
      <c r="Y72">
        <v>0</v>
      </c>
      <c r="Z72">
        <v>36.08</v>
      </c>
      <c r="AA72">
        <v>3.1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8.81</v>
      </c>
      <c r="AH72">
        <v>2</v>
      </c>
      <c r="AI72">
        <v>432547489</v>
      </c>
      <c r="AJ72">
        <v>52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ROW(Source!A52)</f>
        <v>52</v>
      </c>
      <c r="B73">
        <v>432547498</v>
      </c>
      <c r="C73">
        <v>432547487</v>
      </c>
      <c r="D73">
        <v>405916219</v>
      </c>
      <c r="E73">
        <v>1</v>
      </c>
      <c r="F73">
        <v>1</v>
      </c>
      <c r="G73">
        <v>1080</v>
      </c>
      <c r="H73">
        <v>2</v>
      </c>
      <c r="I73" t="s">
        <v>189</v>
      </c>
      <c r="J73" t="s">
        <v>190</v>
      </c>
      <c r="K73" t="s">
        <v>191</v>
      </c>
      <c r="L73">
        <v>1368</v>
      </c>
      <c r="N73">
        <v>1011</v>
      </c>
      <c r="O73" t="s">
        <v>184</v>
      </c>
      <c r="P73" t="s">
        <v>184</v>
      </c>
      <c r="Q73">
        <v>1</v>
      </c>
      <c r="X73">
        <v>0.11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0.11</v>
      </c>
      <c r="AH73">
        <v>2</v>
      </c>
      <c r="AI73">
        <v>432547490</v>
      </c>
      <c r="AJ73">
        <v>53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ROW(Source!A52)</f>
        <v>52</v>
      </c>
      <c r="B74">
        <v>432547499</v>
      </c>
      <c r="C74">
        <v>432547487</v>
      </c>
      <c r="D74">
        <v>405885094</v>
      </c>
      <c r="E74">
        <v>1</v>
      </c>
      <c r="F74">
        <v>1</v>
      </c>
      <c r="G74">
        <v>1080</v>
      </c>
      <c r="H74">
        <v>3</v>
      </c>
      <c r="I74" t="s">
        <v>225</v>
      </c>
      <c r="J74" t="s">
        <v>226</v>
      </c>
      <c r="K74" t="s">
        <v>227</v>
      </c>
      <c r="L74">
        <v>1346</v>
      </c>
      <c r="N74">
        <v>1009</v>
      </c>
      <c r="O74" t="s">
        <v>205</v>
      </c>
      <c r="P74" t="s">
        <v>205</v>
      </c>
      <c r="Q74">
        <v>1</v>
      </c>
      <c r="X74">
        <v>0.156</v>
      </c>
      <c r="Y74">
        <v>26.88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0.156</v>
      </c>
      <c r="AH74">
        <v>2</v>
      </c>
      <c r="AI74">
        <v>432547491</v>
      </c>
      <c r="AJ74">
        <v>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ROW(Source!A52)</f>
        <v>52</v>
      </c>
      <c r="B75">
        <v>432547500</v>
      </c>
      <c r="C75">
        <v>432547487</v>
      </c>
      <c r="D75">
        <v>405885425</v>
      </c>
      <c r="E75">
        <v>1</v>
      </c>
      <c r="F75">
        <v>1</v>
      </c>
      <c r="G75">
        <v>1080</v>
      </c>
      <c r="H75">
        <v>3</v>
      </c>
      <c r="I75" t="s">
        <v>228</v>
      </c>
      <c r="J75" t="s">
        <v>229</v>
      </c>
      <c r="K75" t="s">
        <v>230</v>
      </c>
      <c r="L75">
        <v>1327</v>
      </c>
      <c r="N75">
        <v>1005</v>
      </c>
      <c r="O75" t="s">
        <v>231</v>
      </c>
      <c r="P75" t="s">
        <v>231</v>
      </c>
      <c r="Q75">
        <v>1</v>
      </c>
      <c r="X75">
        <v>1</v>
      </c>
      <c r="Y75">
        <v>127.33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</v>
      </c>
      <c r="AH75">
        <v>2</v>
      </c>
      <c r="AI75">
        <v>432547492</v>
      </c>
      <c r="AJ75">
        <v>55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ROW(Source!A52)</f>
        <v>52</v>
      </c>
      <c r="B76">
        <v>432547501</v>
      </c>
      <c r="C76">
        <v>432547487</v>
      </c>
      <c r="D76">
        <v>405886273</v>
      </c>
      <c r="E76">
        <v>1</v>
      </c>
      <c r="F76">
        <v>1</v>
      </c>
      <c r="G76">
        <v>1080</v>
      </c>
      <c r="H76">
        <v>3</v>
      </c>
      <c r="I76" t="s">
        <v>232</v>
      </c>
      <c r="J76" t="s">
        <v>233</v>
      </c>
      <c r="K76" t="s">
        <v>234</v>
      </c>
      <c r="L76">
        <v>1346</v>
      </c>
      <c r="N76">
        <v>1009</v>
      </c>
      <c r="O76" t="s">
        <v>205</v>
      </c>
      <c r="P76" t="s">
        <v>205</v>
      </c>
      <c r="Q76">
        <v>1</v>
      </c>
      <c r="X76">
        <v>30.79</v>
      </c>
      <c r="Y76">
        <v>6.25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30.79</v>
      </c>
      <c r="AH76">
        <v>2</v>
      </c>
      <c r="AI76">
        <v>432547493</v>
      </c>
      <c r="AJ76">
        <v>56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ROW(Source!A52)</f>
        <v>52</v>
      </c>
      <c r="B77">
        <v>432547502</v>
      </c>
      <c r="C77">
        <v>432547487</v>
      </c>
      <c r="D77">
        <v>405887265</v>
      </c>
      <c r="E77">
        <v>1</v>
      </c>
      <c r="F77">
        <v>1</v>
      </c>
      <c r="G77">
        <v>1080</v>
      </c>
      <c r="H77">
        <v>3</v>
      </c>
      <c r="I77" t="s">
        <v>235</v>
      </c>
      <c r="J77" t="s">
        <v>236</v>
      </c>
      <c r="K77" t="s">
        <v>237</v>
      </c>
      <c r="L77">
        <v>235684255</v>
      </c>
      <c r="N77">
        <v>1010</v>
      </c>
      <c r="O77" t="s">
        <v>238</v>
      </c>
      <c r="P77" t="s">
        <v>238</v>
      </c>
      <c r="Q77">
        <v>1</v>
      </c>
      <c r="X77">
        <v>2</v>
      </c>
      <c r="Y77">
        <v>0.16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</v>
      </c>
      <c r="AH77">
        <v>2</v>
      </c>
      <c r="AI77">
        <v>432547494</v>
      </c>
      <c r="AJ77">
        <v>57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ROW(Source!A52)</f>
        <v>52</v>
      </c>
      <c r="B78">
        <v>432547503</v>
      </c>
      <c r="C78">
        <v>432547487</v>
      </c>
      <c r="D78">
        <v>405875642</v>
      </c>
      <c r="E78">
        <v>1080</v>
      </c>
      <c r="F78">
        <v>1</v>
      </c>
      <c r="G78">
        <v>1080</v>
      </c>
      <c r="H78">
        <v>3</v>
      </c>
      <c r="I78" t="s">
        <v>255</v>
      </c>
      <c r="J78" t="s">
        <v>3</v>
      </c>
      <c r="K78" t="s">
        <v>256</v>
      </c>
      <c r="L78">
        <v>1391</v>
      </c>
      <c r="N78">
        <v>1013</v>
      </c>
      <c r="O78" t="s">
        <v>80</v>
      </c>
      <c r="P78" t="s">
        <v>80</v>
      </c>
      <c r="Q78">
        <v>1</v>
      </c>
      <c r="X78">
        <v>100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100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ROW(Source!A55)</f>
        <v>55</v>
      </c>
      <c r="B79">
        <v>432547506</v>
      </c>
      <c r="C79">
        <v>432547505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178</v>
      </c>
      <c r="J79" t="s">
        <v>3</v>
      </c>
      <c r="K79" t="s">
        <v>179</v>
      </c>
      <c r="L79">
        <v>1191</v>
      </c>
      <c r="N79">
        <v>1013</v>
      </c>
      <c r="O79" t="s">
        <v>180</v>
      </c>
      <c r="P79" t="s">
        <v>180</v>
      </c>
      <c r="Q79">
        <v>1</v>
      </c>
      <c r="X79">
        <v>3.61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3.61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ROW(Source!A55)</f>
        <v>55</v>
      </c>
      <c r="B80">
        <v>432547507</v>
      </c>
      <c r="C80">
        <v>432547505</v>
      </c>
      <c r="D80">
        <v>405916219</v>
      </c>
      <c r="E80">
        <v>1</v>
      </c>
      <c r="F80">
        <v>1</v>
      </c>
      <c r="G80">
        <v>1080</v>
      </c>
      <c r="H80">
        <v>2</v>
      </c>
      <c r="I80" t="s">
        <v>189</v>
      </c>
      <c r="J80" t="s">
        <v>190</v>
      </c>
      <c r="K80" t="s">
        <v>191</v>
      </c>
      <c r="L80">
        <v>1368</v>
      </c>
      <c r="N80">
        <v>1011</v>
      </c>
      <c r="O80" t="s">
        <v>184</v>
      </c>
      <c r="P80" t="s">
        <v>184</v>
      </c>
      <c r="Q80">
        <v>1</v>
      </c>
      <c r="X80">
        <v>0.34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0.34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ROW(Source!A55)</f>
        <v>55</v>
      </c>
      <c r="B81">
        <v>432547508</v>
      </c>
      <c r="C81">
        <v>432547505</v>
      </c>
      <c r="D81">
        <v>405886824</v>
      </c>
      <c r="E81">
        <v>1</v>
      </c>
      <c r="F81">
        <v>1</v>
      </c>
      <c r="G81">
        <v>1080</v>
      </c>
      <c r="H81">
        <v>3</v>
      </c>
      <c r="I81" t="s">
        <v>257</v>
      </c>
      <c r="J81" t="s">
        <v>258</v>
      </c>
      <c r="K81" t="s">
        <v>259</v>
      </c>
      <c r="L81">
        <v>235684255</v>
      </c>
      <c r="N81">
        <v>1010</v>
      </c>
      <c r="O81" t="s">
        <v>238</v>
      </c>
      <c r="P81" t="s">
        <v>238</v>
      </c>
      <c r="Q81">
        <v>1</v>
      </c>
      <c r="X81">
        <v>208</v>
      </c>
      <c r="Y81">
        <v>5.87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208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432547506</v>
      </c>
      <c r="C82">
        <v>432547505</v>
      </c>
      <c r="D82">
        <v>405844724</v>
      </c>
      <c r="E82">
        <v>1080</v>
      </c>
      <c r="F82">
        <v>1</v>
      </c>
      <c r="G82">
        <v>1080</v>
      </c>
      <c r="H82">
        <v>1</v>
      </c>
      <c r="I82" t="s">
        <v>178</v>
      </c>
      <c r="J82" t="s">
        <v>3</v>
      </c>
      <c r="K82" t="s">
        <v>179</v>
      </c>
      <c r="L82">
        <v>1191</v>
      </c>
      <c r="N82">
        <v>1013</v>
      </c>
      <c r="O82" t="s">
        <v>180</v>
      </c>
      <c r="P82" t="s">
        <v>180</v>
      </c>
      <c r="Q82">
        <v>1</v>
      </c>
      <c r="X82">
        <v>3.61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3.61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ROW(Source!A56)</f>
        <v>56</v>
      </c>
      <c r="B83">
        <v>432547507</v>
      </c>
      <c r="C83">
        <v>432547505</v>
      </c>
      <c r="D83">
        <v>405916219</v>
      </c>
      <c r="E83">
        <v>1</v>
      </c>
      <c r="F83">
        <v>1</v>
      </c>
      <c r="G83">
        <v>1080</v>
      </c>
      <c r="H83">
        <v>2</v>
      </c>
      <c r="I83" t="s">
        <v>189</v>
      </c>
      <c r="J83" t="s">
        <v>190</v>
      </c>
      <c r="K83" t="s">
        <v>191</v>
      </c>
      <c r="L83">
        <v>1368</v>
      </c>
      <c r="N83">
        <v>1011</v>
      </c>
      <c r="O83" t="s">
        <v>184</v>
      </c>
      <c r="P83" t="s">
        <v>184</v>
      </c>
      <c r="Q83">
        <v>1</v>
      </c>
      <c r="X83">
        <v>0.34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ROW(Source!A56)</f>
        <v>56</v>
      </c>
      <c r="B84">
        <v>432547508</v>
      </c>
      <c r="C84">
        <v>432547505</v>
      </c>
      <c r="D84">
        <v>405886824</v>
      </c>
      <c r="E84">
        <v>1</v>
      </c>
      <c r="F84">
        <v>1</v>
      </c>
      <c r="G84">
        <v>1080</v>
      </c>
      <c r="H84">
        <v>3</v>
      </c>
      <c r="I84" t="s">
        <v>257</v>
      </c>
      <c r="J84" t="s">
        <v>258</v>
      </c>
      <c r="K84" t="s">
        <v>259</v>
      </c>
      <c r="L84">
        <v>235684255</v>
      </c>
      <c r="N84">
        <v>1010</v>
      </c>
      <c r="O84" t="s">
        <v>238</v>
      </c>
      <c r="P84" t="s">
        <v>238</v>
      </c>
      <c r="Q84">
        <v>1</v>
      </c>
      <c r="X84">
        <v>208</v>
      </c>
      <c r="Y84">
        <v>5.87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208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02-01-04 Строительство 1хКЛ-0,4кВ (трасса в трубах) 56,00 п.м.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2026-05-20T09:10:06Z</dcterms:created>
  <dcterms:modified xsi:type="dcterms:W3CDTF">2026-05-20T09:13:30Z</dcterms:modified>
</cp:coreProperties>
</file>